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Админ\Desktop\ПРОГРАММА\ПРОГРАММА2019 ком раз сел пос\"/>
    </mc:Choice>
  </mc:AlternateContent>
  <bookViews>
    <workbookView xWindow="240" yWindow="90" windowWidth="9600" windowHeight="7740" activeTab="1"/>
  </bookViews>
  <sheets>
    <sheet name="Лист1" sheetId="1" r:id="rId1"/>
    <sheet name="Лист2" sheetId="2" r:id="rId2"/>
  </sheets>
  <definedNames>
    <definedName name="_xlnm.Print_Titles" localSheetId="0">Лист1!$9:$11</definedName>
    <definedName name="_xlnm.Print_Titles" localSheetId="1">Лист2!$9:$11</definedName>
    <definedName name="_xlnm.Print_Area" localSheetId="1">Лист2!$A$1:$I$101</definedName>
  </definedNames>
  <calcPr calcId="162913"/>
</workbook>
</file>

<file path=xl/calcChain.xml><?xml version="1.0" encoding="utf-8"?>
<calcChain xmlns="http://schemas.openxmlformats.org/spreadsheetml/2006/main">
  <c r="N81" i="1" l="1"/>
  <c r="M81" i="1"/>
  <c r="L81" i="1"/>
  <c r="K81" i="1"/>
  <c r="J81" i="1"/>
  <c r="I81" i="1"/>
  <c r="N77" i="1"/>
  <c r="M77" i="1"/>
  <c r="L77" i="1"/>
  <c r="K77" i="1"/>
  <c r="J77" i="1"/>
  <c r="I77" i="1"/>
  <c r="J73" i="1"/>
  <c r="I73" i="1"/>
  <c r="J69" i="1"/>
  <c r="I69" i="1"/>
  <c r="J65" i="1"/>
  <c r="I65" i="1"/>
  <c r="J77" i="2"/>
  <c r="J74" i="2"/>
  <c r="J72" i="2"/>
  <c r="J71" i="2"/>
  <c r="J69" i="2"/>
  <c r="J67" i="2"/>
  <c r="J63" i="2"/>
  <c r="J61" i="2"/>
  <c r="J58" i="2"/>
  <c r="J56" i="2"/>
  <c r="J53" i="2"/>
  <c r="J51" i="2"/>
  <c r="J50" i="2"/>
  <c r="J48" i="2"/>
  <c r="J43" i="2"/>
  <c r="J41" i="2"/>
  <c r="J38" i="2"/>
  <c r="J36" i="2"/>
  <c r="J35" i="2"/>
  <c r="J34" i="2"/>
  <c r="J33" i="2"/>
  <c r="J28" i="2"/>
  <c r="J23" i="2"/>
  <c r="J18" i="2"/>
  <c r="J13" i="2"/>
  <c r="N32" i="1"/>
  <c r="M32" i="1"/>
  <c r="L32" i="1"/>
  <c r="L24" i="1" s="1"/>
  <c r="K32" i="1"/>
  <c r="J32" i="1"/>
  <c r="J24" i="1" s="1"/>
  <c r="N40" i="1"/>
  <c r="M40" i="1"/>
  <c r="L40" i="1"/>
  <c r="K40" i="1"/>
  <c r="J40" i="1"/>
  <c r="I40" i="1"/>
  <c r="N28" i="1"/>
  <c r="M28" i="1"/>
  <c r="L28" i="1"/>
  <c r="K28" i="1"/>
  <c r="J28" i="1"/>
  <c r="I24" i="1"/>
  <c r="N23" i="1"/>
  <c r="M23" i="1"/>
  <c r="L23" i="1"/>
  <c r="K23" i="1"/>
  <c r="J23" i="1"/>
  <c r="I23" i="1"/>
  <c r="N61" i="1"/>
  <c r="M61" i="1"/>
  <c r="L61" i="1"/>
  <c r="K61" i="1"/>
  <c r="K49" i="1" s="1"/>
  <c r="N60" i="1"/>
  <c r="M60" i="1"/>
  <c r="L60" i="1"/>
  <c r="K60" i="1"/>
  <c r="K58" i="1" s="1"/>
  <c r="J60" i="1"/>
  <c r="I60" i="1"/>
  <c r="I58" i="1" s="1"/>
  <c r="J59" i="2"/>
  <c r="J70" i="2"/>
  <c r="I61" i="1"/>
  <c r="I49" i="1" s="1"/>
  <c r="I44" i="1" s="1"/>
  <c r="N24" i="1"/>
  <c r="J46" i="2"/>
  <c r="J61" i="1"/>
  <c r="J58" i="1" s="1"/>
  <c r="M24" i="1"/>
  <c r="K24" i="1"/>
  <c r="L49" i="1"/>
  <c r="L48" i="1"/>
  <c r="M58" i="1"/>
  <c r="M48" i="1"/>
  <c r="L58" i="1"/>
  <c r="J49" i="1"/>
  <c r="N49" i="1"/>
  <c r="K48" i="1"/>
  <c r="M49" i="1"/>
  <c r="N58" i="1"/>
  <c r="J48" i="1"/>
  <c r="N48" i="1"/>
  <c r="J54" i="2"/>
  <c r="N94" i="1"/>
  <c r="M94" i="1"/>
  <c r="L94" i="1"/>
  <c r="K94" i="1"/>
  <c r="J94" i="1"/>
  <c r="I94" i="1"/>
  <c r="N90" i="1"/>
  <c r="M90" i="1"/>
  <c r="L90" i="1"/>
  <c r="K90" i="1"/>
  <c r="J90" i="1"/>
  <c r="I90" i="1"/>
  <c r="N53" i="1"/>
  <c r="N44" i="1" s="1"/>
  <c r="M53" i="1"/>
  <c r="L53" i="1"/>
  <c r="K53" i="1"/>
  <c r="J53" i="1"/>
  <c r="I53" i="1"/>
  <c r="N52" i="1"/>
  <c r="M52" i="1"/>
  <c r="L52" i="1"/>
  <c r="L43" i="1"/>
  <c r="K52" i="1"/>
  <c r="J52" i="1"/>
  <c r="I52" i="1"/>
  <c r="N37" i="1"/>
  <c r="M37" i="1"/>
  <c r="L37" i="1"/>
  <c r="K37" i="1"/>
  <c r="J37" i="1"/>
  <c r="I37" i="1"/>
  <c r="N66" i="1"/>
  <c r="M66" i="1"/>
  <c r="L66" i="1"/>
  <c r="K66" i="1"/>
  <c r="J66" i="1"/>
  <c r="I66" i="1"/>
  <c r="N70" i="1"/>
  <c r="M70" i="1"/>
  <c r="L70" i="1"/>
  <c r="K70" i="1"/>
  <c r="J70" i="1"/>
  <c r="I70" i="1"/>
  <c r="N74" i="1"/>
  <c r="M74" i="1"/>
  <c r="L74" i="1"/>
  <c r="K74" i="1"/>
  <c r="J74" i="1"/>
  <c r="I74" i="1"/>
  <c r="N25" i="1"/>
  <c r="M25" i="1"/>
  <c r="L25" i="1"/>
  <c r="K25" i="1"/>
  <c r="J25" i="1"/>
  <c r="I25" i="1"/>
  <c r="N29" i="1"/>
  <c r="M29" i="1"/>
  <c r="L29" i="1"/>
  <c r="K29" i="1"/>
  <c r="J29" i="1"/>
  <c r="I29" i="1"/>
  <c r="N33" i="1"/>
  <c r="M33" i="1"/>
  <c r="L33" i="1"/>
  <c r="K33" i="1"/>
  <c r="J33" i="1"/>
  <c r="I33" i="1"/>
  <c r="N89" i="1"/>
  <c r="N85" i="1" s="1"/>
  <c r="M89" i="1"/>
  <c r="M85" i="1" s="1"/>
  <c r="L89" i="1"/>
  <c r="L85" i="1" s="1"/>
  <c r="K89" i="1"/>
  <c r="K85" i="1" s="1"/>
  <c r="J89" i="1"/>
  <c r="J85" i="1" s="1"/>
  <c r="I89" i="1"/>
  <c r="I85" i="1" s="1"/>
  <c r="N88" i="1"/>
  <c r="N84" i="1" s="1"/>
  <c r="M88" i="1"/>
  <c r="M84" i="1" s="1"/>
  <c r="L88" i="1"/>
  <c r="L84" i="1" s="1"/>
  <c r="K88" i="1"/>
  <c r="K84" i="1" s="1"/>
  <c r="K14" i="1" s="1"/>
  <c r="J88" i="1"/>
  <c r="J84" i="1" s="1"/>
  <c r="J14" i="1" s="1"/>
  <c r="I88" i="1"/>
  <c r="I84" i="1" s="1"/>
  <c r="N54" i="1"/>
  <c r="M54" i="1"/>
  <c r="L54" i="1"/>
  <c r="K54" i="1"/>
  <c r="N62" i="1"/>
  <c r="M62" i="1"/>
  <c r="L62" i="1"/>
  <c r="K62" i="1"/>
  <c r="J39" i="2"/>
  <c r="J49" i="2"/>
  <c r="J66" i="2"/>
  <c r="J29" i="2"/>
  <c r="J40" i="2"/>
  <c r="J24" i="2"/>
  <c r="J30" i="2"/>
  <c r="J31" i="2"/>
  <c r="J75" i="2"/>
  <c r="J65" i="2"/>
  <c r="J64" i="2"/>
  <c r="J50" i="1"/>
  <c r="N50" i="1"/>
  <c r="J43" i="1"/>
  <c r="J44" i="1"/>
  <c r="M43" i="1"/>
  <c r="K50" i="1"/>
  <c r="K43" i="1"/>
  <c r="M44" i="1"/>
  <c r="N43" i="1"/>
  <c r="L44" i="1"/>
  <c r="I50" i="1"/>
  <c r="L50" i="1"/>
  <c r="M50" i="1"/>
  <c r="J46" i="1"/>
  <c r="M46" i="1"/>
  <c r="I78" i="1"/>
  <c r="N86" i="1"/>
  <c r="J78" i="1"/>
  <c r="N78" i="1"/>
  <c r="J54" i="1"/>
  <c r="J62" i="1"/>
  <c r="J18" i="1"/>
  <c r="N18" i="1"/>
  <c r="L18" i="1"/>
  <c r="N19" i="1"/>
  <c r="N15" i="1" s="1"/>
  <c r="I18" i="1"/>
  <c r="K19" i="1"/>
  <c r="K86" i="1"/>
  <c r="I62" i="1"/>
  <c r="K78" i="1"/>
  <c r="M78" i="1"/>
  <c r="L78" i="1"/>
  <c r="I19" i="1"/>
  <c r="K18" i="1"/>
  <c r="J86" i="1"/>
  <c r="I54" i="1"/>
  <c r="I86" i="1"/>
  <c r="M86" i="1"/>
  <c r="L86" i="1"/>
  <c r="J20" i="2"/>
  <c r="J25" i="2"/>
  <c r="J19" i="2"/>
  <c r="J60" i="2"/>
  <c r="J26" i="2"/>
  <c r="J47" i="2"/>
  <c r="J27" i="2"/>
  <c r="J37" i="2"/>
  <c r="J32" i="2"/>
  <c r="J68" i="2"/>
  <c r="J57" i="2"/>
  <c r="J62" i="2"/>
  <c r="J44" i="2"/>
  <c r="M41" i="1"/>
  <c r="J41" i="1"/>
  <c r="N46" i="1"/>
  <c r="L46" i="1"/>
  <c r="L41" i="1"/>
  <c r="N16" i="1"/>
  <c r="M21" i="1"/>
  <c r="M18" i="1"/>
  <c r="M19" i="1"/>
  <c r="M15" i="1" s="1"/>
  <c r="N21" i="1"/>
  <c r="I21" i="1"/>
  <c r="I16" i="1"/>
  <c r="K16" i="1"/>
  <c r="K21" i="1"/>
  <c r="J22" i="2"/>
  <c r="J55" i="2"/>
  <c r="J52" i="2"/>
  <c r="J21" i="2"/>
  <c r="J16" i="2"/>
  <c r="J14" i="2"/>
  <c r="J76" i="2"/>
  <c r="J73" i="2"/>
  <c r="J17" i="2"/>
  <c r="J45" i="2"/>
  <c r="J15" i="2"/>
  <c r="J42" i="2"/>
  <c r="J12" i="2"/>
  <c r="K44" i="1" l="1"/>
  <c r="K41" i="1" s="1"/>
  <c r="K46" i="1"/>
  <c r="J19" i="1"/>
  <c r="J16" i="1" s="1"/>
  <c r="J21" i="1"/>
  <c r="L21" i="1"/>
  <c r="L19" i="1"/>
  <c r="M16" i="1"/>
  <c r="N41" i="1"/>
  <c r="I48" i="1"/>
  <c r="L82" i="1"/>
  <c r="L14" i="1"/>
  <c r="N82" i="1"/>
  <c r="N14" i="1"/>
  <c r="N12" i="1" s="1"/>
  <c r="J82" i="1"/>
  <c r="J15" i="1"/>
  <c r="J12" i="1" s="1"/>
  <c r="M14" i="1"/>
  <c r="M12" i="1" s="1"/>
  <c r="M82" i="1"/>
  <c r="I15" i="1"/>
  <c r="I82" i="1"/>
  <c r="K15" i="1"/>
  <c r="K12" i="1" s="1"/>
  <c r="K82" i="1"/>
  <c r="L15" i="1" l="1"/>
  <c r="L16" i="1"/>
  <c r="L12" i="1"/>
  <c r="I43" i="1"/>
  <c r="I46" i="1"/>
  <c r="I14" i="1" l="1"/>
  <c r="I12" i="1" s="1"/>
  <c r="I41" i="1"/>
</calcChain>
</file>

<file path=xl/sharedStrings.xml><?xml version="1.0" encoding="utf-8"?>
<sst xmlns="http://schemas.openxmlformats.org/spreadsheetml/2006/main" count="274" uniqueCount="75">
  <si>
    <t>Ресурсное обеспечение</t>
  </si>
  <si>
    <t>Статус</t>
  </si>
  <si>
    <t>Государственная программа Республики Мордовия</t>
  </si>
  <si>
    <t>Государственная программа Республики Мордовия «Комплексное развитие сельских территорий»</t>
  </si>
  <si>
    <t>реализации Государственное программы Республики Мордовия «Комплексное развитие сельских территорий» за счет средств республиканского бюджета Республики Мордовия</t>
  </si>
  <si>
    <t>Ответственный исполнитель, соисполнитель, участник</t>
  </si>
  <si>
    <t>Код бюджетной классификации</t>
  </si>
  <si>
    <t>Цср</t>
  </si>
  <si>
    <t>ВР</t>
  </si>
  <si>
    <t>Прз</t>
  </si>
  <si>
    <t>Рз</t>
  </si>
  <si>
    <t>Адм</t>
  </si>
  <si>
    <t>2020 год - очередной</t>
  </si>
  <si>
    <t>2021 год</t>
  </si>
  <si>
    <t>2022 год</t>
  </si>
  <si>
    <t>2023 год</t>
  </si>
  <si>
    <t>2024 год</t>
  </si>
  <si>
    <t>2025 год</t>
  </si>
  <si>
    <t>Расходы по годам, тыс. рублей</t>
  </si>
  <si>
    <t>Минсельхозпрод Республики Мордовия, всего</t>
  </si>
  <si>
    <t>в том числе:</t>
  </si>
  <si>
    <t>федеральный бюджет</t>
  </si>
  <si>
    <t>республиканский бюджет</t>
  </si>
  <si>
    <t>Минстрой Республики Мордовия, всего</t>
  </si>
  <si>
    <t>всего</t>
  </si>
  <si>
    <t>Подпрограмма 1</t>
  </si>
  <si>
    <t>Основное мероприятие 1.1</t>
  </si>
  <si>
    <t>Основное мероприятие 1.2</t>
  </si>
  <si>
    <t>Основное мероприятие 1.3</t>
  </si>
  <si>
    <t>Пподпрограмма 2</t>
  </si>
  <si>
    <t>Основное мероприятие 2.1</t>
  </si>
  <si>
    <t>Наименование государственной программы Республики Мордовия, подпрограммы государственной программы (в том числе ведомственной программы, основного мероприятия, регионального проекта), республиканской целевой программы</t>
  </si>
  <si>
    <t>Оценка расходов по годам, тыс. рублей</t>
  </si>
  <si>
    <t>местный бюджет</t>
  </si>
  <si>
    <t>внебюджетные источники</t>
  </si>
  <si>
    <t>к Государственной программе</t>
  </si>
  <si>
    <t>Республики Мордовия</t>
  </si>
  <si>
    <t>«Комплексное развитие сельских территорий»</t>
  </si>
  <si>
    <t>Приложение 7</t>
  </si>
  <si>
    <t>Подпрограмма «Создание условий для обеспечения доступным и комфортным жильем сельского населения»</t>
  </si>
  <si>
    <t>в том числе:  «Улучшение жилищных условий граждан, проживающих на сельских территориях»</t>
  </si>
  <si>
    <t>Подпрограмма 2</t>
  </si>
  <si>
    <t>Подпрограмма «Создание и развитие инфраструктуры на сельских территориях»</t>
  </si>
  <si>
    <t>Мероприятие «Благоустройство сельских территорий»</t>
  </si>
  <si>
    <t>Мероприятие «Развитие транспортной инфраструктуры на сельских территориях»</t>
  </si>
  <si>
    <t>Мероприятие «Современный облик сельских территорий»</t>
  </si>
  <si>
    <t>Пподпрограмма 3</t>
  </si>
  <si>
    <t>Подпрограмма «Развитие рынка труда (кадрового потенциала) на сельских территориях»</t>
  </si>
  <si>
    <t>Основное мероприятие 3.1</t>
  </si>
  <si>
    <t>Основное мероприятие 2.2</t>
  </si>
  <si>
    <t>Основное мероприятие 2.3</t>
  </si>
  <si>
    <t>Основное мероприятие 2.4</t>
  </si>
  <si>
    <t>«Льготная сельская ипотека»</t>
  </si>
  <si>
    <t>Приложение 8</t>
  </si>
  <si>
    <t>Мероприятие  «Улучшение жилищных условий граждан, проживающих на сельских территориях»</t>
  </si>
  <si>
    <t>Мероприятие «Льготная сельская ипотека»</t>
  </si>
  <si>
    <t>Основное мероприятие 1.4</t>
  </si>
  <si>
    <t>Мероприятие «Обустройство объектами инженерной инфраструктуры и благоустройству, площадок, расположенных на сельских территориях, под компактную жилищную застройку»</t>
  </si>
  <si>
    <t>Источник финансирования</t>
  </si>
  <si>
    <t>Мероприятие «Строительство жилья, предоставляемого по договору найма жилого помещения»</t>
  </si>
  <si>
    <t>«Строительство жилья, предоставляемого по договору найма жилого помещения»</t>
  </si>
  <si>
    <t>Мероприятие «Обустройство объектами инженерной инфраструктуры и благоустройство площадок, расположенных на сельских территориях, под компактную жилищную застройку»</t>
  </si>
  <si>
    <t>Мероприятие «Оказание содействия сельскохозяйственным товаропроизводителям в обеспечении квалифицированными специалистами», всего</t>
  </si>
  <si>
    <t>в том числе:  «возмещение индивидуальным предпринимателям и организациям независимо от их организационно-правовой формы, являющимися сельскохозяйственными товаропроизводителями (кроме граждан, ведущих личное подсобное хозяйство) осуществляющим деятельность на сельских территориях, до 30% фактически понесенных в году предоставления субсидии затрат по заключенным с работниками ученическим договорам, проходящих обучение в федеральных государственных образовательных организациях высшего образования, подведомственных Министерству сельского хозяйства Российской Федерации»</t>
  </si>
  <si>
    <t>«возмещение индивидуальным предпринимателям и организациям независимо от их организационно-правовой формы, являющимися сельскохозяйственными товаропроизводителями (кроме граждан, ведущих личное подсобное хозяйство), осуществляющим свою деятельность 
на сельских территориях, до 30% фактически понесенных в году предоставления субсидии затрат, связанных с оплатой труда и проживанием студентов, обучающихся  в федеральных государственных образовательных организациях высшего образования, подведомственных Министерству сельского хозяйства Российской Федерации, привлеченных для прохождения производственной практики»</t>
  </si>
  <si>
    <t>Мероприятие «Развитие инженерной инфраструктуры на сельских территориях» - всего</t>
  </si>
  <si>
    <t>в том числе: «развитие газификации на сельских территориях»</t>
  </si>
  <si>
    <t>«развитие водоснабжения на сельских территориях»</t>
  </si>
  <si>
    <t>«реализация проектов комплексного обустройства площадок под компактную жилищную застройку на сельских территориях»</t>
  </si>
  <si>
    <t>Мероприятие «Развитие инженерной инфраструктуры на сельских территориях»</t>
  </si>
  <si>
    <t>Мероприятие «Содействие сельскохозяйственным товаропроизводителям в обеспечении квалифицированными специалистами», всего</t>
  </si>
  <si>
    <t>Наименование муниципальной программы Ромодановского мунииципального района Республики Мордовия, подпрограммы муниципальной программы (в том числе ведомственной программы, основного мероприятия, регионального проекта), районной целевой программы</t>
  </si>
  <si>
    <t>Муниципальная программа Ромодановского сельского поселения «Комплексное развитие сельских территорий" на 2020-2025 годы»</t>
  </si>
  <si>
    <t>к Муниципальной программе Пушкинского сельского поселения Ромодановского муниципального района Республики Мордовия</t>
  </si>
  <si>
    <t>и прогнозная (справочная) оценка расходов за счет всех источников финансирования на реализацию целей Муниципальной программы Пушкинского сельского поселения «Комплексное развитие сельских территорий»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</si>
</sst>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-* #,##0.0\ _₽_-;\-* #,##0.0\ _₽_-;_-* &quot;-&quot;?\ _₽_-;_-@_-"/>
  </numFmts>
  <fonts count="14" x14ac:knownFonts="1">
    <font>
      <sz val="11"/>
      <color theme="1"/>
      <name val="Arial"/>
      <family val="2"/>
      <charset val="204"/>
    </font>
    <font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7"/>
      <color indexed="8"/>
      <name val="Times New Roman"/>
      <family val="1"/>
      <charset val="204"/>
    </font>
    <font>
      <b/>
      <sz val="17"/>
      <color indexed="8"/>
      <name val="Times New Roman"/>
      <family val="1"/>
      <charset val="204"/>
    </font>
    <font>
      <sz val="22"/>
      <color indexed="8"/>
      <name val="Times New Roman"/>
      <family val="1"/>
      <charset val="204"/>
    </font>
    <font>
      <sz val="22"/>
      <color indexed="8"/>
      <name val="Times New Roman"/>
      <family val="1"/>
      <charset val="204"/>
    </font>
    <font>
      <b/>
      <sz val="2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sz val="17"/>
      <name val="Times New Roman"/>
      <family val="1"/>
      <charset val="204"/>
    </font>
    <font>
      <sz val="14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8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2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/>
    </xf>
    <xf numFmtId="0" fontId="2" fillId="0" borderId="1" xfId="0" applyFont="1" applyBorder="1" applyAlignment="1">
      <alignment horizontal="center" vertical="top"/>
    </xf>
    <xf numFmtId="0" fontId="2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vertical="top" wrapText="1"/>
    </xf>
    <xf numFmtId="0" fontId="2" fillId="0" borderId="1" xfId="0" applyFont="1" applyBorder="1" applyAlignment="1">
      <alignment vertical="top"/>
    </xf>
    <xf numFmtId="164" fontId="2" fillId="0" borderId="1" xfId="0" applyNumberFormat="1" applyFont="1" applyBorder="1" applyAlignment="1">
      <alignment vertical="top"/>
    </xf>
    <xf numFmtId="0" fontId="2" fillId="0" borderId="0" xfId="0" applyFont="1" applyAlignment="1">
      <alignment vertical="top"/>
    </xf>
    <xf numFmtId="0" fontId="3" fillId="0" borderId="0" xfId="0" applyFont="1"/>
    <xf numFmtId="0" fontId="5" fillId="0" borderId="0" xfId="0" applyFont="1"/>
    <xf numFmtId="0" fontId="6" fillId="0" borderId="0" xfId="0" applyFont="1" applyAlignment="1">
      <alignment horizontal="right" vertical="top"/>
    </xf>
    <xf numFmtId="0" fontId="5" fillId="0" borderId="0" xfId="0" applyFont="1" applyAlignment="1">
      <alignment horizontal="right" vertical="top"/>
    </xf>
    <xf numFmtId="164" fontId="8" fillId="0" borderId="1" xfId="0" applyNumberFormat="1" applyFont="1" applyBorder="1" applyAlignment="1">
      <alignment vertical="top"/>
    </xf>
    <xf numFmtId="0" fontId="9" fillId="0" borderId="0" xfId="0" applyFont="1"/>
    <xf numFmtId="0" fontId="8" fillId="0" borderId="1" xfId="0" applyFont="1" applyBorder="1" applyAlignment="1">
      <alignment horizontal="center"/>
    </xf>
    <xf numFmtId="0" fontId="8" fillId="0" borderId="1" xfId="0" applyFont="1" applyBorder="1" applyAlignment="1">
      <alignment vertical="top" wrapText="1"/>
    </xf>
    <xf numFmtId="0" fontId="10" fillId="0" borderId="0" xfId="0" applyFont="1"/>
    <xf numFmtId="0" fontId="8" fillId="0" borderId="0" xfId="0" applyFont="1" applyAlignment="1">
      <alignment vertical="top"/>
    </xf>
    <xf numFmtId="164" fontId="2" fillId="0" borderId="0" xfId="0" applyNumberFormat="1" applyFont="1" applyAlignment="1">
      <alignment vertical="top"/>
    </xf>
    <xf numFmtId="0" fontId="11" fillId="0" borderId="0" xfId="0" applyFont="1" applyAlignment="1">
      <alignment horizontal="right" vertical="top"/>
    </xf>
    <xf numFmtId="0" fontId="12" fillId="0" borderId="0" xfId="0" applyFont="1" applyAlignment="1">
      <alignment horizontal="right" vertical="top"/>
    </xf>
    <xf numFmtId="164" fontId="2" fillId="0" borderId="1" xfId="0" applyNumberFormat="1" applyFont="1" applyBorder="1" applyAlignment="1">
      <alignment horizontal="center" vertical="center"/>
    </xf>
    <xf numFmtId="164" fontId="2" fillId="0" borderId="1" xfId="0" applyNumberFormat="1" applyFont="1" applyBorder="1" applyAlignment="1">
      <alignment vertical="center"/>
    </xf>
    <xf numFmtId="0" fontId="2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justify" vertical="top" wrapText="1"/>
    </xf>
    <xf numFmtId="0" fontId="2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left" vertical="top"/>
    </xf>
    <xf numFmtId="0" fontId="7" fillId="0" borderId="0" xfId="0" applyFont="1" applyAlignment="1">
      <alignment horizontal="center"/>
    </xf>
    <xf numFmtId="0" fontId="2" fillId="0" borderId="1" xfId="0" applyFont="1" applyBorder="1" applyAlignment="1">
      <alignment horizontal="center" vertical="top"/>
    </xf>
    <xf numFmtId="0" fontId="2" fillId="0" borderId="1" xfId="0" applyFont="1" applyBorder="1" applyAlignment="1">
      <alignment horizontal="center"/>
    </xf>
    <xf numFmtId="0" fontId="5" fillId="0" borderId="0" xfId="0" applyFont="1" applyAlignment="1">
      <alignment horizontal="center" wrapText="1"/>
    </xf>
    <xf numFmtId="0" fontId="2" fillId="0" borderId="2" xfId="0" applyFont="1" applyBorder="1" applyAlignment="1">
      <alignment horizontal="justify" vertical="top" wrapText="1"/>
    </xf>
    <xf numFmtId="0" fontId="2" fillId="0" borderId="3" xfId="0" applyFont="1" applyBorder="1" applyAlignment="1">
      <alignment horizontal="justify" vertical="top" wrapText="1"/>
    </xf>
    <xf numFmtId="0" fontId="2" fillId="0" borderId="4" xfId="0" applyFont="1" applyBorder="1" applyAlignment="1">
      <alignment horizontal="justify" vertical="top" wrapText="1"/>
    </xf>
    <xf numFmtId="0" fontId="2" fillId="0" borderId="2" xfId="0" applyFont="1" applyBorder="1" applyAlignment="1">
      <alignment horizontal="left" vertical="top"/>
    </xf>
    <xf numFmtId="0" fontId="2" fillId="0" borderId="3" xfId="0" applyFont="1" applyBorder="1" applyAlignment="1">
      <alignment horizontal="left" vertical="top"/>
    </xf>
    <xf numFmtId="0" fontId="2" fillId="0" borderId="4" xfId="0" applyFont="1" applyBorder="1" applyAlignment="1">
      <alignment horizontal="left" vertical="top"/>
    </xf>
    <xf numFmtId="0" fontId="2" fillId="0" borderId="2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2" fillId="2" borderId="1" xfId="0" applyFont="1" applyFill="1" applyBorder="1" applyAlignment="1">
      <alignment horizontal="justify" vertical="top" wrapText="1"/>
    </xf>
    <xf numFmtId="0" fontId="8" fillId="0" borderId="1" xfId="0" applyFont="1" applyBorder="1" applyAlignment="1">
      <alignment horizontal="justify" vertical="top" wrapText="1"/>
    </xf>
    <xf numFmtId="0" fontId="11" fillId="0" borderId="0" xfId="0" applyFont="1" applyAlignment="1">
      <alignment horizontal="center" vertical="top" wrapText="1"/>
    </xf>
    <xf numFmtId="0" fontId="4" fillId="0" borderId="0" xfId="0" applyFont="1" applyAlignment="1">
      <alignment horizontal="center"/>
    </xf>
    <xf numFmtId="0" fontId="1" fillId="0" borderId="0" xfId="0" applyFont="1" applyAlignment="1">
      <alignment horizontal="center" wrapText="1"/>
    </xf>
    <xf numFmtId="0" fontId="3" fillId="0" borderId="0" xfId="0" applyFont="1" applyAlignment="1">
      <alignment horizontal="center" wrapText="1"/>
    </xf>
    <xf numFmtId="0" fontId="8" fillId="0" borderId="1" xfId="0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97"/>
  <sheetViews>
    <sheetView zoomScale="70" zoomScaleNormal="70" workbookViewId="0">
      <selection activeCell="I43" sqref="I43:N43"/>
    </sheetView>
  </sheetViews>
  <sheetFormatPr defaultRowHeight="18.75" x14ac:dyDescent="0.3"/>
  <cols>
    <col min="1" max="1" width="16.75" style="1" customWidth="1"/>
    <col min="2" max="2" width="34" style="1" customWidth="1"/>
    <col min="3" max="3" width="19.625" style="1" customWidth="1"/>
    <col min="4" max="8" width="9" style="1"/>
    <col min="9" max="10" width="14.25" style="1" customWidth="1"/>
    <col min="11" max="11" width="14.125" style="1" customWidth="1"/>
    <col min="12" max="12" width="14.375" style="1" customWidth="1"/>
    <col min="13" max="13" width="14.125" style="1" customWidth="1"/>
    <col min="14" max="14" width="14.25" style="1" customWidth="1"/>
    <col min="15" max="16384" width="9" style="1"/>
  </cols>
  <sheetData>
    <row r="1" spans="1:14" s="11" customFormat="1" ht="27.75" x14ac:dyDescent="0.4">
      <c r="N1" s="12" t="s">
        <v>38</v>
      </c>
    </row>
    <row r="2" spans="1:14" s="11" customFormat="1" ht="27.75" x14ac:dyDescent="0.4">
      <c r="N2" s="13" t="s">
        <v>35</v>
      </c>
    </row>
    <row r="3" spans="1:14" s="11" customFormat="1" ht="27.75" x14ac:dyDescent="0.4">
      <c r="N3" s="13" t="s">
        <v>36</v>
      </c>
    </row>
    <row r="4" spans="1:14" s="11" customFormat="1" ht="27.75" x14ac:dyDescent="0.4">
      <c r="N4" s="13" t="s">
        <v>37</v>
      </c>
    </row>
    <row r="5" spans="1:14" s="11" customFormat="1" ht="27.75" x14ac:dyDescent="0.4"/>
    <row r="6" spans="1:14" s="11" customFormat="1" ht="27.75" x14ac:dyDescent="0.4">
      <c r="A6" s="29" t="s">
        <v>0</v>
      </c>
      <c r="B6" s="29"/>
      <c r="C6" s="29"/>
      <c r="D6" s="29"/>
      <c r="E6" s="29"/>
      <c r="F6" s="29"/>
      <c r="G6" s="29"/>
      <c r="H6" s="29"/>
      <c r="I6" s="29"/>
      <c r="J6" s="29"/>
      <c r="K6" s="29"/>
      <c r="L6" s="29"/>
      <c r="M6" s="29"/>
      <c r="N6" s="29"/>
    </row>
    <row r="7" spans="1:14" s="11" customFormat="1" ht="54.75" customHeight="1" x14ac:dyDescent="0.4">
      <c r="A7" s="32" t="s">
        <v>4</v>
      </c>
      <c r="B7" s="32"/>
      <c r="C7" s="32"/>
      <c r="D7" s="32"/>
      <c r="E7" s="32"/>
      <c r="F7" s="32"/>
      <c r="G7" s="32"/>
      <c r="H7" s="32"/>
      <c r="I7" s="32"/>
      <c r="J7" s="32"/>
      <c r="K7" s="32"/>
      <c r="L7" s="32"/>
      <c r="M7" s="32"/>
      <c r="N7" s="32"/>
    </row>
    <row r="9" spans="1:14" s="2" customFormat="1" ht="15.75" x14ac:dyDescent="0.25">
      <c r="A9" s="30" t="s">
        <v>1</v>
      </c>
      <c r="B9" s="27" t="s">
        <v>31</v>
      </c>
      <c r="C9" s="27" t="s">
        <v>5</v>
      </c>
      <c r="D9" s="31" t="s">
        <v>6</v>
      </c>
      <c r="E9" s="31"/>
      <c r="F9" s="31"/>
      <c r="G9" s="31"/>
      <c r="H9" s="31"/>
      <c r="I9" s="31" t="s">
        <v>18</v>
      </c>
      <c r="J9" s="31"/>
      <c r="K9" s="31"/>
      <c r="L9" s="31"/>
      <c r="M9" s="31"/>
      <c r="N9" s="31"/>
    </row>
    <row r="10" spans="1:14" s="2" customFormat="1" ht="94.5" customHeight="1" x14ac:dyDescent="0.25">
      <c r="A10" s="30"/>
      <c r="B10" s="27"/>
      <c r="C10" s="27"/>
      <c r="D10" s="3" t="s">
        <v>7</v>
      </c>
      <c r="E10" s="3" t="s">
        <v>8</v>
      </c>
      <c r="F10" s="3" t="s">
        <v>10</v>
      </c>
      <c r="G10" s="3" t="s">
        <v>9</v>
      </c>
      <c r="H10" s="3" t="s">
        <v>11</v>
      </c>
      <c r="I10" s="4" t="s">
        <v>12</v>
      </c>
      <c r="J10" s="3" t="s">
        <v>13</v>
      </c>
      <c r="K10" s="3" t="s">
        <v>14</v>
      </c>
      <c r="L10" s="3" t="s">
        <v>15</v>
      </c>
      <c r="M10" s="3" t="s">
        <v>16</v>
      </c>
      <c r="N10" s="3" t="s">
        <v>17</v>
      </c>
    </row>
    <row r="11" spans="1:14" s="2" customFormat="1" ht="15.75" x14ac:dyDescent="0.25">
      <c r="A11" s="5">
        <v>1</v>
      </c>
      <c r="B11" s="5">
        <v>2</v>
      </c>
      <c r="C11" s="5">
        <v>3</v>
      </c>
      <c r="D11" s="5">
        <v>4</v>
      </c>
      <c r="E11" s="5">
        <v>5</v>
      </c>
      <c r="F11" s="5">
        <v>6</v>
      </c>
      <c r="G11" s="5">
        <v>7</v>
      </c>
      <c r="H11" s="5">
        <v>8</v>
      </c>
      <c r="I11" s="5">
        <v>9</v>
      </c>
      <c r="J11" s="5">
        <v>10</v>
      </c>
      <c r="K11" s="5">
        <v>11</v>
      </c>
      <c r="L11" s="5">
        <v>12</v>
      </c>
      <c r="M11" s="5">
        <v>13</v>
      </c>
      <c r="N11" s="5">
        <v>14</v>
      </c>
    </row>
    <row r="12" spans="1:14" s="9" customFormat="1" ht="15.75" x14ac:dyDescent="0.2">
      <c r="A12" s="25" t="s">
        <v>2</v>
      </c>
      <c r="B12" s="26" t="s">
        <v>3</v>
      </c>
      <c r="C12" s="6" t="s">
        <v>24</v>
      </c>
      <c r="D12" s="7"/>
      <c r="E12" s="7"/>
      <c r="F12" s="7"/>
      <c r="G12" s="7"/>
      <c r="H12" s="7"/>
      <c r="I12" s="8">
        <f t="shared" ref="I12:N12" si="0">I14+I15</f>
        <v>2941082.875</v>
      </c>
      <c r="J12" s="8">
        <f t="shared" si="0"/>
        <v>3474638.375</v>
      </c>
      <c r="K12" s="8">
        <f t="shared" si="0"/>
        <v>3767731</v>
      </c>
      <c r="L12" s="8">
        <f t="shared" si="0"/>
        <v>4321356</v>
      </c>
      <c r="M12" s="8">
        <f t="shared" si="0"/>
        <v>4871981</v>
      </c>
      <c r="N12" s="8">
        <f t="shared" si="0"/>
        <v>5510106</v>
      </c>
    </row>
    <row r="13" spans="1:14" s="9" customFormat="1" ht="15.75" x14ac:dyDescent="0.2">
      <c r="A13" s="25"/>
      <c r="B13" s="26"/>
      <c r="C13" s="6" t="s">
        <v>20</v>
      </c>
      <c r="D13" s="7"/>
      <c r="E13" s="7"/>
      <c r="F13" s="7"/>
      <c r="G13" s="7"/>
      <c r="H13" s="7"/>
      <c r="I13" s="8"/>
      <c r="J13" s="8"/>
      <c r="K13" s="8"/>
      <c r="L13" s="8"/>
      <c r="M13" s="8"/>
      <c r="N13" s="8"/>
    </row>
    <row r="14" spans="1:14" s="9" customFormat="1" ht="31.5" x14ac:dyDescent="0.2">
      <c r="A14" s="25"/>
      <c r="B14" s="26"/>
      <c r="C14" s="6" t="s">
        <v>21</v>
      </c>
      <c r="D14" s="7"/>
      <c r="E14" s="7"/>
      <c r="F14" s="7"/>
      <c r="G14" s="7"/>
      <c r="H14" s="7"/>
      <c r="I14" s="14">
        <f t="shared" ref="I14:N15" si="1">I18+I43+I84</f>
        <v>2320866.2999999998</v>
      </c>
      <c r="J14" s="14">
        <f t="shared" si="1"/>
        <v>2739710.7</v>
      </c>
      <c r="K14" s="14">
        <f t="shared" si="1"/>
        <v>2966184.8</v>
      </c>
      <c r="L14" s="14">
        <f t="shared" si="1"/>
        <v>3401084.8</v>
      </c>
      <c r="M14" s="14">
        <f t="shared" si="1"/>
        <v>3833584.8</v>
      </c>
      <c r="N14" s="14">
        <f t="shared" si="1"/>
        <v>4336084.8</v>
      </c>
    </row>
    <row r="15" spans="1:14" s="9" customFormat="1" ht="31.5" x14ac:dyDescent="0.2">
      <c r="A15" s="25"/>
      <c r="B15" s="26"/>
      <c r="C15" s="6" t="s">
        <v>22</v>
      </c>
      <c r="D15" s="7"/>
      <c r="E15" s="7"/>
      <c r="F15" s="7"/>
      <c r="G15" s="7"/>
      <c r="H15" s="7"/>
      <c r="I15" s="14">
        <f t="shared" si="1"/>
        <v>620216.57499999995</v>
      </c>
      <c r="J15" s="14">
        <f t="shared" si="1"/>
        <v>734927.67500000005</v>
      </c>
      <c r="K15" s="14">
        <f t="shared" si="1"/>
        <v>801546.2</v>
      </c>
      <c r="L15" s="14">
        <f t="shared" si="1"/>
        <v>920271.2</v>
      </c>
      <c r="M15" s="14">
        <f t="shared" si="1"/>
        <v>1038396.2</v>
      </c>
      <c r="N15" s="14">
        <f t="shared" si="1"/>
        <v>1174021.2</v>
      </c>
    </row>
    <row r="16" spans="1:14" s="9" customFormat="1" ht="15.75" customHeight="1" x14ac:dyDescent="0.2">
      <c r="A16" s="28" t="s">
        <v>25</v>
      </c>
      <c r="B16" s="26" t="s">
        <v>39</v>
      </c>
      <c r="C16" s="6" t="s">
        <v>24</v>
      </c>
      <c r="D16" s="7"/>
      <c r="E16" s="7"/>
      <c r="F16" s="7"/>
      <c r="G16" s="7"/>
      <c r="H16" s="7"/>
      <c r="I16" s="8">
        <f t="shared" ref="I16:N16" si="2">I18+I19</f>
        <v>1035100</v>
      </c>
      <c r="J16" s="8">
        <f t="shared" si="2"/>
        <v>901540.75</v>
      </c>
      <c r="K16" s="8">
        <f t="shared" si="2"/>
        <v>816375</v>
      </c>
      <c r="L16" s="8">
        <f t="shared" si="2"/>
        <v>745000</v>
      </c>
      <c r="M16" s="8">
        <f t="shared" si="2"/>
        <v>670625</v>
      </c>
      <c r="N16" s="8">
        <f t="shared" si="2"/>
        <v>683750</v>
      </c>
    </row>
    <row r="17" spans="1:14" s="9" customFormat="1" ht="15.75" x14ac:dyDescent="0.2">
      <c r="A17" s="28"/>
      <c r="B17" s="26"/>
      <c r="C17" s="6" t="s">
        <v>20</v>
      </c>
      <c r="D17" s="7"/>
      <c r="E17" s="7"/>
      <c r="F17" s="7"/>
      <c r="G17" s="7"/>
      <c r="H17" s="7"/>
      <c r="I17" s="8"/>
      <c r="J17" s="8"/>
      <c r="K17" s="8"/>
      <c r="L17" s="8"/>
      <c r="M17" s="8"/>
      <c r="N17" s="8"/>
    </row>
    <row r="18" spans="1:14" s="9" customFormat="1" ht="15.75" x14ac:dyDescent="0.2">
      <c r="A18" s="28"/>
      <c r="B18" s="26"/>
      <c r="C18" s="6" t="s">
        <v>21</v>
      </c>
      <c r="D18" s="7"/>
      <c r="E18" s="7"/>
      <c r="F18" s="7"/>
      <c r="G18" s="7"/>
      <c r="H18" s="7"/>
      <c r="I18" s="8">
        <f t="shared" ref="I18:N18" si="3">I23</f>
        <v>796080</v>
      </c>
      <c r="J18" s="8">
        <f t="shared" si="3"/>
        <v>681232.6</v>
      </c>
      <c r="K18" s="8">
        <f t="shared" si="3"/>
        <v>605100</v>
      </c>
      <c r="L18" s="8">
        <f t="shared" si="3"/>
        <v>540000</v>
      </c>
      <c r="M18" s="8">
        <f t="shared" si="3"/>
        <v>472500</v>
      </c>
      <c r="N18" s="8">
        <f t="shared" si="3"/>
        <v>475000</v>
      </c>
    </row>
    <row r="19" spans="1:14" s="9" customFormat="1" ht="31.5" x14ac:dyDescent="0.2">
      <c r="A19" s="28"/>
      <c r="B19" s="26"/>
      <c r="C19" s="6" t="s">
        <v>22</v>
      </c>
      <c r="D19" s="7"/>
      <c r="E19" s="7"/>
      <c r="F19" s="7"/>
      <c r="G19" s="7"/>
      <c r="H19" s="7"/>
      <c r="I19" s="8">
        <f t="shared" ref="I19:N19" si="4">I24</f>
        <v>239020</v>
      </c>
      <c r="J19" s="8">
        <f t="shared" si="4"/>
        <v>220308.15</v>
      </c>
      <c r="K19" s="8">
        <f t="shared" si="4"/>
        <v>211275</v>
      </c>
      <c r="L19" s="8">
        <f t="shared" si="4"/>
        <v>205000</v>
      </c>
      <c r="M19" s="8">
        <f t="shared" si="4"/>
        <v>198125</v>
      </c>
      <c r="N19" s="8">
        <f t="shared" si="4"/>
        <v>208750</v>
      </c>
    </row>
    <row r="20" spans="1:14" s="9" customFormat="1" ht="15.75" x14ac:dyDescent="0.2">
      <c r="A20" s="28"/>
      <c r="B20" s="26"/>
      <c r="C20" s="6" t="s">
        <v>20</v>
      </c>
      <c r="D20" s="7"/>
      <c r="E20" s="7"/>
      <c r="F20" s="7"/>
      <c r="G20" s="7"/>
      <c r="H20" s="7"/>
      <c r="I20" s="8"/>
      <c r="J20" s="8"/>
      <c r="K20" s="8"/>
      <c r="L20" s="8"/>
      <c r="M20" s="8"/>
      <c r="N20" s="8"/>
    </row>
    <row r="21" spans="1:14" s="9" customFormat="1" ht="47.25" x14ac:dyDescent="0.2">
      <c r="A21" s="28"/>
      <c r="B21" s="26"/>
      <c r="C21" s="6" t="s">
        <v>19</v>
      </c>
      <c r="D21" s="3">
        <v>806</v>
      </c>
      <c r="E21" s="7"/>
      <c r="F21" s="7"/>
      <c r="G21" s="7"/>
      <c r="H21" s="7"/>
      <c r="I21" s="8">
        <f t="shared" ref="I21:N21" si="5">I23+I24</f>
        <v>1035100</v>
      </c>
      <c r="J21" s="8">
        <f t="shared" si="5"/>
        <v>901540.75</v>
      </c>
      <c r="K21" s="8">
        <f t="shared" si="5"/>
        <v>816375</v>
      </c>
      <c r="L21" s="8">
        <f t="shared" si="5"/>
        <v>745000</v>
      </c>
      <c r="M21" s="8">
        <f t="shared" si="5"/>
        <v>670625</v>
      </c>
      <c r="N21" s="8">
        <f t="shared" si="5"/>
        <v>683750</v>
      </c>
    </row>
    <row r="22" spans="1:14" s="9" customFormat="1" ht="15.75" x14ac:dyDescent="0.2">
      <c r="A22" s="28"/>
      <c r="B22" s="26"/>
      <c r="C22" s="6" t="s">
        <v>20</v>
      </c>
      <c r="D22" s="7"/>
      <c r="E22" s="7"/>
      <c r="F22" s="7"/>
      <c r="G22" s="7"/>
      <c r="H22" s="7"/>
      <c r="I22" s="8"/>
      <c r="J22" s="8"/>
      <c r="K22" s="8"/>
      <c r="L22" s="8"/>
      <c r="M22" s="8"/>
      <c r="N22" s="8"/>
    </row>
    <row r="23" spans="1:14" s="9" customFormat="1" ht="15.75" x14ac:dyDescent="0.2">
      <c r="A23" s="28"/>
      <c r="B23" s="26"/>
      <c r="C23" s="6" t="s">
        <v>21</v>
      </c>
      <c r="D23" s="3">
        <v>806</v>
      </c>
      <c r="E23" s="7"/>
      <c r="F23" s="7"/>
      <c r="G23" s="7"/>
      <c r="H23" s="7"/>
      <c r="I23" s="8">
        <f t="shared" ref="I23:N23" si="6">I31+I35+I27+I39</f>
        <v>796080</v>
      </c>
      <c r="J23" s="8">
        <f t="shared" si="6"/>
        <v>681232.6</v>
      </c>
      <c r="K23" s="8">
        <f t="shared" si="6"/>
        <v>605100</v>
      </c>
      <c r="L23" s="8">
        <f t="shared" si="6"/>
        <v>540000</v>
      </c>
      <c r="M23" s="8">
        <f t="shared" si="6"/>
        <v>472500</v>
      </c>
      <c r="N23" s="8">
        <f t="shared" si="6"/>
        <v>475000</v>
      </c>
    </row>
    <row r="24" spans="1:14" s="9" customFormat="1" ht="31.5" x14ac:dyDescent="0.2">
      <c r="A24" s="28"/>
      <c r="B24" s="26"/>
      <c r="C24" s="6" t="s">
        <v>22</v>
      </c>
      <c r="D24" s="3">
        <v>806</v>
      </c>
      <c r="E24" s="7"/>
      <c r="F24" s="7"/>
      <c r="G24" s="7"/>
      <c r="H24" s="7"/>
      <c r="I24" s="8">
        <f t="shared" ref="I24:N24" si="7">I32+I36+I28+I40</f>
        <v>239020</v>
      </c>
      <c r="J24" s="8">
        <f t="shared" si="7"/>
        <v>220308.15</v>
      </c>
      <c r="K24" s="8">
        <f t="shared" si="7"/>
        <v>211275</v>
      </c>
      <c r="L24" s="8">
        <f t="shared" si="7"/>
        <v>205000</v>
      </c>
      <c r="M24" s="8">
        <f t="shared" si="7"/>
        <v>198125</v>
      </c>
      <c r="N24" s="8">
        <f t="shared" si="7"/>
        <v>208750</v>
      </c>
    </row>
    <row r="25" spans="1:14" s="9" customFormat="1" ht="47.25" x14ac:dyDescent="0.2">
      <c r="A25" s="25" t="s">
        <v>26</v>
      </c>
      <c r="B25" s="26" t="s">
        <v>54</v>
      </c>
      <c r="C25" s="6" t="s">
        <v>19</v>
      </c>
      <c r="D25" s="3">
        <v>806</v>
      </c>
      <c r="E25" s="7"/>
      <c r="F25" s="7"/>
      <c r="G25" s="7"/>
      <c r="H25" s="7"/>
      <c r="I25" s="8">
        <f t="shared" ref="I25:N25" si="8">I27+I28</f>
        <v>700062.6</v>
      </c>
      <c r="J25" s="8">
        <f t="shared" si="8"/>
        <v>500000</v>
      </c>
      <c r="K25" s="8">
        <f t="shared" si="8"/>
        <v>375000</v>
      </c>
      <c r="L25" s="8">
        <f t="shared" si="8"/>
        <v>250000</v>
      </c>
      <c r="M25" s="8">
        <f t="shared" si="8"/>
        <v>125000</v>
      </c>
      <c r="N25" s="8">
        <f t="shared" si="8"/>
        <v>62500</v>
      </c>
    </row>
    <row r="26" spans="1:14" s="9" customFormat="1" ht="15.75" x14ac:dyDescent="0.2">
      <c r="A26" s="25"/>
      <c r="B26" s="26"/>
      <c r="C26" s="6" t="s">
        <v>20</v>
      </c>
      <c r="D26" s="7"/>
      <c r="E26" s="7"/>
      <c r="F26" s="7"/>
      <c r="G26" s="7"/>
      <c r="H26" s="7"/>
      <c r="I26" s="8"/>
      <c r="J26" s="8"/>
      <c r="K26" s="8"/>
      <c r="L26" s="8"/>
      <c r="M26" s="8"/>
      <c r="N26" s="8"/>
    </row>
    <row r="27" spans="1:14" s="9" customFormat="1" ht="15.75" x14ac:dyDescent="0.2">
      <c r="A27" s="25"/>
      <c r="B27" s="26"/>
      <c r="C27" s="6" t="s">
        <v>21</v>
      </c>
      <c r="D27" s="3">
        <v>806</v>
      </c>
      <c r="E27" s="7"/>
      <c r="F27" s="7"/>
      <c r="G27" s="7"/>
      <c r="H27" s="7"/>
      <c r="I27" s="8">
        <v>560050.1</v>
      </c>
      <c r="J27" s="8">
        <v>400000</v>
      </c>
      <c r="K27" s="8">
        <v>300000</v>
      </c>
      <c r="L27" s="8">
        <v>200000</v>
      </c>
      <c r="M27" s="8">
        <v>100000</v>
      </c>
      <c r="N27" s="8">
        <v>50000</v>
      </c>
    </row>
    <row r="28" spans="1:14" s="9" customFormat="1" ht="31.5" x14ac:dyDescent="0.2">
      <c r="A28" s="25"/>
      <c r="B28" s="26"/>
      <c r="C28" s="6" t="s">
        <v>22</v>
      </c>
      <c r="D28" s="3">
        <v>806</v>
      </c>
      <c r="E28" s="7"/>
      <c r="F28" s="7"/>
      <c r="G28" s="7"/>
      <c r="H28" s="7"/>
      <c r="I28" s="8">
        <v>140012.5</v>
      </c>
      <c r="J28" s="8">
        <f>J27/4</f>
        <v>100000</v>
      </c>
      <c r="K28" s="8">
        <f>K27/4</f>
        <v>75000</v>
      </c>
      <c r="L28" s="8">
        <f>L27/4</f>
        <v>50000</v>
      </c>
      <c r="M28" s="8">
        <f>M27/4</f>
        <v>25000</v>
      </c>
      <c r="N28" s="8">
        <f>N27/4</f>
        <v>12500</v>
      </c>
    </row>
    <row r="29" spans="1:14" s="9" customFormat="1" ht="47.25" x14ac:dyDescent="0.2">
      <c r="A29" s="25" t="s">
        <v>27</v>
      </c>
      <c r="B29" s="26" t="s">
        <v>59</v>
      </c>
      <c r="C29" s="6" t="s">
        <v>19</v>
      </c>
      <c r="D29" s="3">
        <v>806</v>
      </c>
      <c r="E29" s="7"/>
      <c r="F29" s="7"/>
      <c r="G29" s="7"/>
      <c r="H29" s="7"/>
      <c r="I29" s="8">
        <f t="shared" ref="I29:N29" si="9">I31+I32</f>
        <v>78662.399999999994</v>
      </c>
      <c r="J29" s="8">
        <f t="shared" si="9"/>
        <v>81250</v>
      </c>
      <c r="K29" s="8">
        <f t="shared" si="9"/>
        <v>84375</v>
      </c>
      <c r="L29" s="8">
        <f t="shared" si="9"/>
        <v>87500</v>
      </c>
      <c r="M29" s="8">
        <f t="shared" si="9"/>
        <v>90625</v>
      </c>
      <c r="N29" s="8">
        <f t="shared" si="9"/>
        <v>93750</v>
      </c>
    </row>
    <row r="30" spans="1:14" s="9" customFormat="1" ht="15.75" x14ac:dyDescent="0.2">
      <c r="A30" s="25"/>
      <c r="B30" s="26"/>
      <c r="C30" s="6" t="s">
        <v>20</v>
      </c>
      <c r="D30" s="7"/>
      <c r="E30" s="7"/>
      <c r="F30" s="7"/>
      <c r="G30" s="7"/>
      <c r="H30" s="7"/>
      <c r="I30" s="8"/>
      <c r="J30" s="8"/>
      <c r="K30" s="8"/>
      <c r="L30" s="8"/>
      <c r="M30" s="8"/>
      <c r="N30" s="8"/>
    </row>
    <row r="31" spans="1:14" s="9" customFormat="1" ht="15.75" x14ac:dyDescent="0.2">
      <c r="A31" s="25"/>
      <c r="B31" s="26"/>
      <c r="C31" s="6" t="s">
        <v>21</v>
      </c>
      <c r="D31" s="3">
        <v>806</v>
      </c>
      <c r="E31" s="7"/>
      <c r="F31" s="7"/>
      <c r="G31" s="7"/>
      <c r="H31" s="7"/>
      <c r="I31" s="8">
        <v>62929.9</v>
      </c>
      <c r="J31" s="8">
        <v>65000</v>
      </c>
      <c r="K31" s="8">
        <v>67500</v>
      </c>
      <c r="L31" s="8">
        <v>70000</v>
      </c>
      <c r="M31" s="8">
        <v>72500</v>
      </c>
      <c r="N31" s="8">
        <v>75000</v>
      </c>
    </row>
    <row r="32" spans="1:14" s="9" customFormat="1" ht="31.5" x14ac:dyDescent="0.2">
      <c r="A32" s="25"/>
      <c r="B32" s="26"/>
      <c r="C32" s="6" t="s">
        <v>22</v>
      </c>
      <c r="D32" s="3">
        <v>806</v>
      </c>
      <c r="E32" s="7"/>
      <c r="F32" s="7"/>
      <c r="G32" s="7"/>
      <c r="H32" s="7"/>
      <c r="I32" s="8">
        <v>15732.5</v>
      </c>
      <c r="J32" s="8">
        <f>J31/4</f>
        <v>16250</v>
      </c>
      <c r="K32" s="8">
        <f>K31/4</f>
        <v>16875</v>
      </c>
      <c r="L32" s="8">
        <f>L31/4</f>
        <v>17500</v>
      </c>
      <c r="M32" s="8">
        <f>M31/4</f>
        <v>18125</v>
      </c>
      <c r="N32" s="8">
        <f>N31/4</f>
        <v>18750</v>
      </c>
    </row>
    <row r="33" spans="1:14" s="9" customFormat="1" ht="47.25" x14ac:dyDescent="0.2">
      <c r="A33" s="25" t="s">
        <v>28</v>
      </c>
      <c r="B33" s="26" t="s">
        <v>55</v>
      </c>
      <c r="C33" s="6" t="s">
        <v>19</v>
      </c>
      <c r="D33" s="3">
        <v>806</v>
      </c>
      <c r="E33" s="7"/>
      <c r="F33" s="7"/>
      <c r="G33" s="7"/>
      <c r="H33" s="7"/>
      <c r="I33" s="8">
        <f t="shared" ref="I33:N33" si="10">I35+I36</f>
        <v>40000</v>
      </c>
      <c r="J33" s="8">
        <f t="shared" si="10"/>
        <v>50000</v>
      </c>
      <c r="K33" s="8">
        <f t="shared" si="10"/>
        <v>60000</v>
      </c>
      <c r="L33" s="8">
        <f t="shared" si="10"/>
        <v>70000</v>
      </c>
      <c r="M33" s="8">
        <f t="shared" si="10"/>
        <v>80000</v>
      </c>
      <c r="N33" s="8">
        <f t="shared" si="10"/>
        <v>90000</v>
      </c>
    </row>
    <row r="34" spans="1:14" s="9" customFormat="1" ht="15.75" x14ac:dyDescent="0.2">
      <c r="A34" s="25"/>
      <c r="B34" s="26"/>
      <c r="C34" s="6" t="s">
        <v>20</v>
      </c>
      <c r="D34" s="7"/>
      <c r="E34" s="7"/>
      <c r="F34" s="7"/>
      <c r="G34" s="7"/>
      <c r="H34" s="7"/>
      <c r="I34" s="8"/>
      <c r="J34" s="8"/>
      <c r="K34" s="8"/>
      <c r="L34" s="8"/>
      <c r="M34" s="8"/>
      <c r="N34" s="8"/>
    </row>
    <row r="35" spans="1:14" s="9" customFormat="1" ht="15.75" x14ac:dyDescent="0.2">
      <c r="A35" s="25"/>
      <c r="B35" s="26"/>
      <c r="C35" s="6" t="s">
        <v>21</v>
      </c>
      <c r="D35" s="3">
        <v>806</v>
      </c>
      <c r="E35" s="7"/>
      <c r="F35" s="7"/>
      <c r="G35" s="7"/>
      <c r="H35" s="7"/>
      <c r="I35" s="8">
        <v>0</v>
      </c>
      <c r="J35" s="8">
        <v>0</v>
      </c>
      <c r="K35" s="8">
        <v>0</v>
      </c>
      <c r="L35" s="8">
        <v>0</v>
      </c>
      <c r="M35" s="8">
        <v>0</v>
      </c>
      <c r="N35" s="8">
        <v>0</v>
      </c>
    </row>
    <row r="36" spans="1:14" s="9" customFormat="1" ht="31.5" x14ac:dyDescent="0.2">
      <c r="A36" s="25"/>
      <c r="B36" s="26"/>
      <c r="C36" s="6" t="s">
        <v>22</v>
      </c>
      <c r="D36" s="3">
        <v>806</v>
      </c>
      <c r="E36" s="7"/>
      <c r="F36" s="7"/>
      <c r="G36" s="7"/>
      <c r="H36" s="7"/>
      <c r="I36" s="14">
        <v>40000</v>
      </c>
      <c r="J36" s="8">
        <v>50000</v>
      </c>
      <c r="K36" s="8">
        <v>60000</v>
      </c>
      <c r="L36" s="8">
        <v>70000</v>
      </c>
      <c r="M36" s="8">
        <v>80000</v>
      </c>
      <c r="N36" s="8">
        <v>90000</v>
      </c>
    </row>
    <row r="37" spans="1:14" s="9" customFormat="1" ht="47.25" customHeight="1" x14ac:dyDescent="0.2">
      <c r="A37" s="25" t="s">
        <v>56</v>
      </c>
      <c r="B37" s="26" t="s">
        <v>57</v>
      </c>
      <c r="C37" s="6" t="s">
        <v>19</v>
      </c>
      <c r="D37" s="3">
        <v>806</v>
      </c>
      <c r="E37" s="7"/>
      <c r="F37" s="7"/>
      <c r="G37" s="7"/>
      <c r="H37" s="7"/>
      <c r="I37" s="8">
        <f t="shared" ref="I37:N37" si="11">I39+I40</f>
        <v>216375</v>
      </c>
      <c r="J37" s="8">
        <f t="shared" si="11"/>
        <v>270290.75</v>
      </c>
      <c r="K37" s="8">
        <f t="shared" si="11"/>
        <v>297000</v>
      </c>
      <c r="L37" s="8">
        <f t="shared" si="11"/>
        <v>337500</v>
      </c>
      <c r="M37" s="8">
        <f t="shared" si="11"/>
        <v>375000</v>
      </c>
      <c r="N37" s="8">
        <f t="shared" si="11"/>
        <v>437500</v>
      </c>
    </row>
    <row r="38" spans="1:14" s="9" customFormat="1" ht="15.75" x14ac:dyDescent="0.2">
      <c r="A38" s="25"/>
      <c r="B38" s="26"/>
      <c r="C38" s="6" t="s">
        <v>20</v>
      </c>
      <c r="D38" s="7"/>
      <c r="E38" s="7"/>
      <c r="F38" s="7"/>
      <c r="G38" s="7"/>
      <c r="H38" s="7"/>
      <c r="I38" s="8"/>
      <c r="J38" s="8"/>
      <c r="K38" s="8"/>
      <c r="L38" s="8"/>
      <c r="M38" s="8"/>
      <c r="N38" s="8"/>
    </row>
    <row r="39" spans="1:14" s="9" customFormat="1" ht="15.75" x14ac:dyDescent="0.2">
      <c r="A39" s="25"/>
      <c r="B39" s="26"/>
      <c r="C39" s="6" t="s">
        <v>21</v>
      </c>
      <c r="D39" s="3">
        <v>806</v>
      </c>
      <c r="E39" s="7"/>
      <c r="F39" s="7"/>
      <c r="G39" s="7"/>
      <c r="H39" s="7"/>
      <c r="I39" s="8">
        <v>173100</v>
      </c>
      <c r="J39" s="8">
        <v>216232.6</v>
      </c>
      <c r="K39" s="8">
        <v>237600</v>
      </c>
      <c r="L39" s="8">
        <v>270000</v>
      </c>
      <c r="M39" s="8">
        <v>300000</v>
      </c>
      <c r="N39" s="8">
        <v>350000</v>
      </c>
    </row>
    <row r="40" spans="1:14" s="9" customFormat="1" ht="31.5" x14ac:dyDescent="0.2">
      <c r="A40" s="25"/>
      <c r="B40" s="26"/>
      <c r="C40" s="6" t="s">
        <v>22</v>
      </c>
      <c r="D40" s="3">
        <v>806</v>
      </c>
      <c r="E40" s="7"/>
      <c r="F40" s="7"/>
      <c r="G40" s="7"/>
      <c r="H40" s="7"/>
      <c r="I40" s="8">
        <f t="shared" ref="I40:N40" si="12">I39/4</f>
        <v>43275</v>
      </c>
      <c r="J40" s="8">
        <f t="shared" si="12"/>
        <v>54058.15</v>
      </c>
      <c r="K40" s="8">
        <f t="shared" si="12"/>
        <v>59400</v>
      </c>
      <c r="L40" s="8">
        <f t="shared" si="12"/>
        <v>67500</v>
      </c>
      <c r="M40" s="8">
        <f t="shared" si="12"/>
        <v>75000</v>
      </c>
      <c r="N40" s="8">
        <f t="shared" si="12"/>
        <v>87500</v>
      </c>
    </row>
    <row r="41" spans="1:14" s="9" customFormat="1" ht="15.75" customHeight="1" x14ac:dyDescent="0.2">
      <c r="A41" s="28" t="s">
        <v>41</v>
      </c>
      <c r="B41" s="26" t="s">
        <v>42</v>
      </c>
      <c r="C41" s="6" t="s">
        <v>24</v>
      </c>
      <c r="D41" s="7"/>
      <c r="E41" s="7"/>
      <c r="F41" s="7"/>
      <c r="G41" s="7"/>
      <c r="H41" s="7"/>
      <c r="I41" s="8">
        <f t="shared" ref="I41:N41" si="13">I43+I44</f>
        <v>1905982.875</v>
      </c>
      <c r="J41" s="8">
        <f t="shared" si="13"/>
        <v>2573097.625</v>
      </c>
      <c r="K41" s="8">
        <f t="shared" si="13"/>
        <v>2951356</v>
      </c>
      <c r="L41" s="8">
        <f t="shared" si="13"/>
        <v>3576356</v>
      </c>
      <c r="M41" s="8">
        <f t="shared" si="13"/>
        <v>4201356</v>
      </c>
      <c r="N41" s="8">
        <f t="shared" si="13"/>
        <v>4826356</v>
      </c>
    </row>
    <row r="42" spans="1:14" s="9" customFormat="1" ht="15.75" x14ac:dyDescent="0.2">
      <c r="A42" s="28"/>
      <c r="B42" s="26"/>
      <c r="C42" s="6" t="s">
        <v>20</v>
      </c>
      <c r="D42" s="7"/>
      <c r="E42" s="7"/>
      <c r="F42" s="7"/>
      <c r="G42" s="7"/>
      <c r="H42" s="7"/>
      <c r="I42" s="8"/>
      <c r="J42" s="8"/>
      <c r="K42" s="8"/>
      <c r="L42" s="8"/>
      <c r="M42" s="8"/>
      <c r="N42" s="8"/>
    </row>
    <row r="43" spans="1:14" s="9" customFormat="1" ht="15.75" x14ac:dyDescent="0.2">
      <c r="A43" s="28"/>
      <c r="B43" s="26"/>
      <c r="C43" s="6" t="s">
        <v>21</v>
      </c>
      <c r="D43" s="7"/>
      <c r="E43" s="7"/>
      <c r="F43" s="7"/>
      <c r="G43" s="7"/>
      <c r="H43" s="7"/>
      <c r="I43" s="8">
        <f t="shared" ref="I43:N43" si="14">I52+I48</f>
        <v>1524786.3</v>
      </c>
      <c r="J43" s="8">
        <f t="shared" si="14"/>
        <v>2058478.1</v>
      </c>
      <c r="K43" s="8">
        <f t="shared" si="14"/>
        <v>2361084.7999999998</v>
      </c>
      <c r="L43" s="8">
        <f t="shared" si="14"/>
        <v>2861084.8</v>
      </c>
      <c r="M43" s="8">
        <f t="shared" si="14"/>
        <v>3361084.8</v>
      </c>
      <c r="N43" s="8">
        <f t="shared" si="14"/>
        <v>3861084.8</v>
      </c>
    </row>
    <row r="44" spans="1:14" s="9" customFormat="1" ht="31.5" x14ac:dyDescent="0.2">
      <c r="A44" s="28"/>
      <c r="B44" s="26"/>
      <c r="C44" s="6" t="s">
        <v>22</v>
      </c>
      <c r="D44" s="7"/>
      <c r="E44" s="7"/>
      <c r="F44" s="7"/>
      <c r="G44" s="7"/>
      <c r="H44" s="7"/>
      <c r="I44" s="8">
        <f t="shared" ref="I44:N44" si="15">I53+I49</f>
        <v>381196.57500000001</v>
      </c>
      <c r="J44" s="8">
        <f t="shared" si="15"/>
        <v>514619.52500000002</v>
      </c>
      <c r="K44" s="8">
        <f t="shared" si="15"/>
        <v>590271.19999999995</v>
      </c>
      <c r="L44" s="8">
        <f t="shared" si="15"/>
        <v>715271.2</v>
      </c>
      <c r="M44" s="8">
        <f t="shared" si="15"/>
        <v>840271.2</v>
      </c>
      <c r="N44" s="8">
        <f t="shared" si="15"/>
        <v>965271.2</v>
      </c>
    </row>
    <row r="45" spans="1:14" s="9" customFormat="1" ht="15.75" x14ac:dyDescent="0.2">
      <c r="A45" s="28"/>
      <c r="B45" s="26"/>
      <c r="C45" s="6" t="s">
        <v>20</v>
      </c>
      <c r="D45" s="7"/>
      <c r="E45" s="7"/>
      <c r="F45" s="7"/>
      <c r="G45" s="7"/>
      <c r="H45" s="7"/>
      <c r="I45" s="8"/>
      <c r="J45" s="8"/>
      <c r="K45" s="8"/>
      <c r="L45" s="8"/>
      <c r="M45" s="8"/>
      <c r="N45" s="8"/>
    </row>
    <row r="46" spans="1:14" s="9" customFormat="1" ht="47.25" x14ac:dyDescent="0.2">
      <c r="A46" s="28"/>
      <c r="B46" s="26"/>
      <c r="C46" s="6" t="s">
        <v>19</v>
      </c>
      <c r="D46" s="3">
        <v>806</v>
      </c>
      <c r="E46" s="7"/>
      <c r="F46" s="7"/>
      <c r="G46" s="7"/>
      <c r="H46" s="7"/>
      <c r="I46" s="8">
        <f t="shared" ref="I46:N46" si="16">I48+I49</f>
        <v>1654626.875</v>
      </c>
      <c r="J46" s="8">
        <f t="shared" si="16"/>
        <v>2321741.625</v>
      </c>
      <c r="K46" s="8">
        <f t="shared" si="16"/>
        <v>2700000</v>
      </c>
      <c r="L46" s="8">
        <f t="shared" si="16"/>
        <v>3325000</v>
      </c>
      <c r="M46" s="8">
        <f t="shared" si="16"/>
        <v>3950000</v>
      </c>
      <c r="N46" s="8">
        <f t="shared" si="16"/>
        <v>4575000</v>
      </c>
    </row>
    <row r="47" spans="1:14" s="9" customFormat="1" ht="15.75" x14ac:dyDescent="0.2">
      <c r="A47" s="28"/>
      <c r="B47" s="26"/>
      <c r="C47" s="6" t="s">
        <v>20</v>
      </c>
      <c r="D47" s="7"/>
      <c r="E47" s="7"/>
      <c r="F47" s="7"/>
      <c r="G47" s="7"/>
      <c r="H47" s="7"/>
      <c r="I47" s="8"/>
      <c r="J47" s="8"/>
      <c r="K47" s="8"/>
      <c r="L47" s="8"/>
      <c r="M47" s="8"/>
      <c r="N47" s="8"/>
    </row>
    <row r="48" spans="1:14" s="9" customFormat="1" ht="15.75" x14ac:dyDescent="0.2">
      <c r="A48" s="28"/>
      <c r="B48" s="26"/>
      <c r="C48" s="6" t="s">
        <v>21</v>
      </c>
      <c r="D48" s="3">
        <v>806</v>
      </c>
      <c r="E48" s="7"/>
      <c r="F48" s="7"/>
      <c r="G48" s="7"/>
      <c r="H48" s="7"/>
      <c r="I48" s="8">
        <f t="shared" ref="I48:N48" si="17">I60+I56+I80</f>
        <v>1323701.5</v>
      </c>
      <c r="J48" s="8">
        <f t="shared" si="17"/>
        <v>1857393.3</v>
      </c>
      <c r="K48" s="8">
        <f t="shared" si="17"/>
        <v>2160000</v>
      </c>
      <c r="L48" s="8">
        <f t="shared" si="17"/>
        <v>2660000</v>
      </c>
      <c r="M48" s="8">
        <f t="shared" si="17"/>
        <v>3160000</v>
      </c>
      <c r="N48" s="8">
        <f t="shared" si="17"/>
        <v>3660000</v>
      </c>
    </row>
    <row r="49" spans="1:14" s="9" customFormat="1" ht="31.5" x14ac:dyDescent="0.2">
      <c r="A49" s="28"/>
      <c r="B49" s="26"/>
      <c r="C49" s="6" t="s">
        <v>22</v>
      </c>
      <c r="D49" s="3">
        <v>806</v>
      </c>
      <c r="E49" s="7"/>
      <c r="F49" s="7"/>
      <c r="G49" s="7"/>
      <c r="H49" s="7"/>
      <c r="I49" s="8">
        <f t="shared" ref="I49:N49" si="18">I61+I57+I81</f>
        <v>330925.375</v>
      </c>
      <c r="J49" s="8">
        <f t="shared" si="18"/>
        <v>464348.32500000001</v>
      </c>
      <c r="K49" s="8">
        <f t="shared" si="18"/>
        <v>540000</v>
      </c>
      <c r="L49" s="8">
        <f t="shared" si="18"/>
        <v>665000</v>
      </c>
      <c r="M49" s="8">
        <f t="shared" si="18"/>
        <v>790000</v>
      </c>
      <c r="N49" s="8">
        <f t="shared" si="18"/>
        <v>915000</v>
      </c>
    </row>
    <row r="50" spans="1:14" s="9" customFormat="1" ht="47.25" customHeight="1" x14ac:dyDescent="0.2">
      <c r="A50" s="28"/>
      <c r="B50" s="26"/>
      <c r="C50" s="6" t="s">
        <v>23</v>
      </c>
      <c r="D50" s="3">
        <v>804</v>
      </c>
      <c r="E50" s="7"/>
      <c r="F50" s="7"/>
      <c r="G50" s="7"/>
      <c r="H50" s="7"/>
      <c r="I50" s="8">
        <f t="shared" ref="I50:N50" si="19">I52+I53</f>
        <v>251356</v>
      </c>
      <c r="J50" s="8">
        <f t="shared" si="19"/>
        <v>251356</v>
      </c>
      <c r="K50" s="8">
        <f t="shared" si="19"/>
        <v>251356</v>
      </c>
      <c r="L50" s="8">
        <f t="shared" si="19"/>
        <v>251356</v>
      </c>
      <c r="M50" s="8">
        <f t="shared" si="19"/>
        <v>251356</v>
      </c>
      <c r="N50" s="8">
        <f t="shared" si="19"/>
        <v>251356</v>
      </c>
    </row>
    <row r="51" spans="1:14" s="9" customFormat="1" ht="15.75" x14ac:dyDescent="0.2">
      <c r="A51" s="28"/>
      <c r="B51" s="26"/>
      <c r="C51" s="6" t="s">
        <v>20</v>
      </c>
      <c r="D51" s="7"/>
      <c r="E51" s="7"/>
      <c r="F51" s="7"/>
      <c r="G51" s="7"/>
      <c r="H51" s="7"/>
      <c r="I51" s="8"/>
      <c r="J51" s="8"/>
      <c r="K51" s="8"/>
      <c r="L51" s="8"/>
      <c r="M51" s="8"/>
      <c r="N51" s="8"/>
    </row>
    <row r="52" spans="1:14" s="9" customFormat="1" ht="15.75" x14ac:dyDescent="0.2">
      <c r="A52" s="28"/>
      <c r="B52" s="26"/>
      <c r="C52" s="6" t="s">
        <v>21</v>
      </c>
      <c r="D52" s="3">
        <v>804</v>
      </c>
      <c r="E52" s="7"/>
      <c r="F52" s="7"/>
      <c r="G52" s="7"/>
      <c r="H52" s="7"/>
      <c r="I52" s="8">
        <f t="shared" ref="I52:N52" si="20">I76</f>
        <v>201084.79999999999</v>
      </c>
      <c r="J52" s="8">
        <f t="shared" si="20"/>
        <v>201084.79999999999</v>
      </c>
      <c r="K52" s="8">
        <f t="shared" si="20"/>
        <v>201084.79999999999</v>
      </c>
      <c r="L52" s="8">
        <f t="shared" si="20"/>
        <v>201084.79999999999</v>
      </c>
      <c r="M52" s="8">
        <f t="shared" si="20"/>
        <v>201084.79999999999</v>
      </c>
      <c r="N52" s="8">
        <f t="shared" si="20"/>
        <v>201084.79999999999</v>
      </c>
    </row>
    <row r="53" spans="1:14" s="9" customFormat="1" ht="31.5" x14ac:dyDescent="0.2">
      <c r="A53" s="28"/>
      <c r="B53" s="26"/>
      <c r="C53" s="6" t="s">
        <v>22</v>
      </c>
      <c r="D53" s="3">
        <v>804</v>
      </c>
      <c r="E53" s="7"/>
      <c r="F53" s="7"/>
      <c r="G53" s="7"/>
      <c r="H53" s="7"/>
      <c r="I53" s="8">
        <f t="shared" ref="I53:N53" si="21">I77</f>
        <v>50271.199999999997</v>
      </c>
      <c r="J53" s="8">
        <f t="shared" si="21"/>
        <v>50271.199999999997</v>
      </c>
      <c r="K53" s="8">
        <f t="shared" si="21"/>
        <v>50271.199999999997</v>
      </c>
      <c r="L53" s="8">
        <f t="shared" si="21"/>
        <v>50271.199999999997</v>
      </c>
      <c r="M53" s="8">
        <f t="shared" si="21"/>
        <v>50271.199999999997</v>
      </c>
      <c r="N53" s="8">
        <f t="shared" si="21"/>
        <v>50271.199999999997</v>
      </c>
    </row>
    <row r="54" spans="1:14" s="9" customFormat="1" ht="48.75" customHeight="1" x14ac:dyDescent="0.2">
      <c r="A54" s="25" t="s">
        <v>30</v>
      </c>
      <c r="B54" s="26" t="s">
        <v>43</v>
      </c>
      <c r="C54" s="6" t="s">
        <v>19</v>
      </c>
      <c r="D54" s="3">
        <v>806</v>
      </c>
      <c r="E54" s="7"/>
      <c r="F54" s="7"/>
      <c r="G54" s="7"/>
      <c r="H54" s="7"/>
      <c r="I54" s="8">
        <f t="shared" ref="I54:N54" si="22">I56+I57</f>
        <v>106192</v>
      </c>
      <c r="J54" s="8">
        <f t="shared" si="22"/>
        <v>200000</v>
      </c>
      <c r="K54" s="8">
        <f t="shared" si="22"/>
        <v>200000</v>
      </c>
      <c r="L54" s="8">
        <f t="shared" si="22"/>
        <v>200000</v>
      </c>
      <c r="M54" s="8">
        <f t="shared" si="22"/>
        <v>200000</v>
      </c>
      <c r="N54" s="8">
        <f t="shared" si="22"/>
        <v>200000</v>
      </c>
    </row>
    <row r="55" spans="1:14" s="9" customFormat="1" ht="15.75" x14ac:dyDescent="0.2">
      <c r="A55" s="25"/>
      <c r="B55" s="26"/>
      <c r="C55" s="6" t="s">
        <v>20</v>
      </c>
      <c r="D55" s="3"/>
      <c r="E55" s="7"/>
      <c r="F55" s="7"/>
      <c r="G55" s="7"/>
      <c r="H55" s="7"/>
      <c r="I55" s="8"/>
      <c r="J55" s="8"/>
      <c r="K55" s="8"/>
      <c r="L55" s="8"/>
      <c r="M55" s="8"/>
      <c r="N55" s="8"/>
    </row>
    <row r="56" spans="1:14" s="9" customFormat="1" ht="15.75" x14ac:dyDescent="0.2">
      <c r="A56" s="25"/>
      <c r="B56" s="26"/>
      <c r="C56" s="6" t="s">
        <v>21</v>
      </c>
      <c r="D56" s="3">
        <v>806</v>
      </c>
      <c r="E56" s="7"/>
      <c r="F56" s="7"/>
      <c r="G56" s="7"/>
      <c r="H56" s="7"/>
      <c r="I56" s="8">
        <v>84953.600000000006</v>
      </c>
      <c r="J56" s="8">
        <v>160000</v>
      </c>
      <c r="K56" s="8">
        <v>160000</v>
      </c>
      <c r="L56" s="8">
        <v>160000</v>
      </c>
      <c r="M56" s="8">
        <v>160000</v>
      </c>
      <c r="N56" s="8">
        <v>160000</v>
      </c>
    </row>
    <row r="57" spans="1:14" s="9" customFormat="1" ht="31.5" x14ac:dyDescent="0.2">
      <c r="A57" s="25"/>
      <c r="B57" s="26"/>
      <c r="C57" s="6" t="s">
        <v>22</v>
      </c>
      <c r="D57" s="3">
        <v>806</v>
      </c>
      <c r="E57" s="7"/>
      <c r="F57" s="7"/>
      <c r="G57" s="7"/>
      <c r="H57" s="7"/>
      <c r="I57" s="8">
        <v>21238.400000000001</v>
      </c>
      <c r="J57" s="8">
        <v>40000</v>
      </c>
      <c r="K57" s="8">
        <v>40000</v>
      </c>
      <c r="L57" s="8">
        <v>40000</v>
      </c>
      <c r="M57" s="8">
        <v>40000</v>
      </c>
      <c r="N57" s="8">
        <v>40000</v>
      </c>
    </row>
    <row r="58" spans="1:14" s="9" customFormat="1" ht="47.25" customHeight="1" x14ac:dyDescent="0.2">
      <c r="A58" s="25" t="s">
        <v>49</v>
      </c>
      <c r="B58" s="26" t="s">
        <v>65</v>
      </c>
      <c r="C58" s="6" t="s">
        <v>23</v>
      </c>
      <c r="D58" s="3">
        <v>806</v>
      </c>
      <c r="E58" s="7"/>
      <c r="F58" s="7"/>
      <c r="G58" s="7"/>
      <c r="H58" s="7"/>
      <c r="I58" s="8">
        <f t="shared" ref="I58:N58" si="23">I60+I61</f>
        <v>214366.875</v>
      </c>
      <c r="J58" s="8">
        <f t="shared" si="23"/>
        <v>246741.625</v>
      </c>
      <c r="K58" s="8">
        <f t="shared" si="23"/>
        <v>0</v>
      </c>
      <c r="L58" s="8">
        <f t="shared" si="23"/>
        <v>0</v>
      </c>
      <c r="M58" s="8">
        <f t="shared" si="23"/>
        <v>0</v>
      </c>
      <c r="N58" s="8">
        <f t="shared" si="23"/>
        <v>0</v>
      </c>
    </row>
    <row r="59" spans="1:14" s="9" customFormat="1" ht="15.75" x14ac:dyDescent="0.2">
      <c r="A59" s="25"/>
      <c r="B59" s="26"/>
      <c r="C59" s="6" t="s">
        <v>20</v>
      </c>
      <c r="D59" s="7"/>
      <c r="E59" s="7"/>
      <c r="F59" s="7"/>
      <c r="G59" s="7"/>
      <c r="H59" s="7"/>
      <c r="I59" s="8"/>
      <c r="J59" s="8"/>
      <c r="K59" s="8"/>
      <c r="L59" s="8"/>
      <c r="M59" s="8"/>
      <c r="N59" s="8"/>
    </row>
    <row r="60" spans="1:14" s="9" customFormat="1" ht="15.75" x14ac:dyDescent="0.2">
      <c r="A60" s="25"/>
      <c r="B60" s="26"/>
      <c r="C60" s="6" t="s">
        <v>21</v>
      </c>
      <c r="D60" s="3">
        <v>806</v>
      </c>
      <c r="E60" s="7"/>
      <c r="F60" s="7"/>
      <c r="G60" s="7"/>
      <c r="H60" s="7"/>
      <c r="I60" s="8">
        <f t="shared" ref="I60:N60" si="24">I64+I68+I72</f>
        <v>171493.5</v>
      </c>
      <c r="J60" s="8">
        <f t="shared" si="24"/>
        <v>197393.3</v>
      </c>
      <c r="K60" s="8">
        <f t="shared" si="24"/>
        <v>0</v>
      </c>
      <c r="L60" s="8">
        <f t="shared" si="24"/>
        <v>0</v>
      </c>
      <c r="M60" s="8">
        <f t="shared" si="24"/>
        <v>0</v>
      </c>
      <c r="N60" s="8">
        <f t="shared" si="24"/>
        <v>0</v>
      </c>
    </row>
    <row r="61" spans="1:14" s="9" customFormat="1" ht="31.5" x14ac:dyDescent="0.2">
      <c r="A61" s="25"/>
      <c r="B61" s="26"/>
      <c r="C61" s="6" t="s">
        <v>22</v>
      </c>
      <c r="D61" s="3">
        <v>806</v>
      </c>
      <c r="E61" s="7"/>
      <c r="F61" s="7"/>
      <c r="G61" s="7"/>
      <c r="H61" s="7"/>
      <c r="I61" s="8">
        <f t="shared" ref="I61:N61" si="25">I65+I69+I73</f>
        <v>42873.375</v>
      </c>
      <c r="J61" s="8">
        <f t="shared" si="25"/>
        <v>49348.324999999997</v>
      </c>
      <c r="K61" s="8">
        <f t="shared" si="25"/>
        <v>0</v>
      </c>
      <c r="L61" s="8">
        <f t="shared" si="25"/>
        <v>0</v>
      </c>
      <c r="M61" s="8">
        <f t="shared" si="25"/>
        <v>0</v>
      </c>
      <c r="N61" s="8">
        <f t="shared" si="25"/>
        <v>0</v>
      </c>
    </row>
    <row r="62" spans="1:14" s="9" customFormat="1" ht="48" customHeight="1" x14ac:dyDescent="0.2">
      <c r="A62" s="25"/>
      <c r="B62" s="26" t="s">
        <v>66</v>
      </c>
      <c r="C62" s="6" t="s">
        <v>19</v>
      </c>
      <c r="D62" s="3">
        <v>806</v>
      </c>
      <c r="E62" s="7"/>
      <c r="F62" s="7"/>
      <c r="G62" s="7"/>
      <c r="H62" s="7"/>
      <c r="I62" s="8">
        <f t="shared" ref="I62:N62" si="26">I64+I65</f>
        <v>6541.5</v>
      </c>
      <c r="J62" s="8">
        <f t="shared" si="26"/>
        <v>7500</v>
      </c>
      <c r="K62" s="8">
        <f t="shared" si="26"/>
        <v>0</v>
      </c>
      <c r="L62" s="8">
        <f t="shared" si="26"/>
        <v>0</v>
      </c>
      <c r="M62" s="8">
        <f t="shared" si="26"/>
        <v>0</v>
      </c>
      <c r="N62" s="8">
        <f t="shared" si="26"/>
        <v>0</v>
      </c>
    </row>
    <row r="63" spans="1:14" s="9" customFormat="1" ht="15.75" x14ac:dyDescent="0.2">
      <c r="A63" s="25"/>
      <c r="B63" s="26"/>
      <c r="C63" s="6" t="s">
        <v>20</v>
      </c>
      <c r="D63" s="7"/>
      <c r="E63" s="7"/>
      <c r="F63" s="7"/>
      <c r="G63" s="7"/>
      <c r="H63" s="7"/>
      <c r="I63" s="8"/>
      <c r="J63" s="8"/>
      <c r="K63" s="8"/>
      <c r="L63" s="8"/>
      <c r="M63" s="8"/>
      <c r="N63" s="8"/>
    </row>
    <row r="64" spans="1:14" s="9" customFormat="1" ht="15.75" x14ac:dyDescent="0.2">
      <c r="A64" s="25"/>
      <c r="B64" s="26"/>
      <c r="C64" s="6" t="s">
        <v>21</v>
      </c>
      <c r="D64" s="3">
        <v>806</v>
      </c>
      <c r="E64" s="7"/>
      <c r="F64" s="7"/>
      <c r="G64" s="7"/>
      <c r="H64" s="7"/>
      <c r="I64" s="8">
        <v>5233.2</v>
      </c>
      <c r="J64" s="8">
        <v>6000</v>
      </c>
      <c r="K64" s="8">
        <v>0</v>
      </c>
      <c r="L64" s="8">
        <v>0</v>
      </c>
      <c r="M64" s="8">
        <v>0</v>
      </c>
      <c r="N64" s="8">
        <v>0</v>
      </c>
    </row>
    <row r="65" spans="1:14" s="9" customFormat="1" ht="31.5" x14ac:dyDescent="0.2">
      <c r="A65" s="25"/>
      <c r="B65" s="26"/>
      <c r="C65" s="6" t="s">
        <v>22</v>
      </c>
      <c r="D65" s="3">
        <v>806</v>
      </c>
      <c r="E65" s="7"/>
      <c r="F65" s="7"/>
      <c r="G65" s="7"/>
      <c r="H65" s="7"/>
      <c r="I65" s="8">
        <f>I64/4</f>
        <v>1308.3</v>
      </c>
      <c r="J65" s="8">
        <f>J64/4</f>
        <v>1500</v>
      </c>
      <c r="K65" s="8">
        <v>0</v>
      </c>
      <c r="L65" s="8">
        <v>0</v>
      </c>
      <c r="M65" s="8">
        <v>0</v>
      </c>
      <c r="N65" s="8">
        <v>0</v>
      </c>
    </row>
    <row r="66" spans="1:14" s="9" customFormat="1" ht="47.25" x14ac:dyDescent="0.2">
      <c r="A66" s="25"/>
      <c r="B66" s="26" t="s">
        <v>67</v>
      </c>
      <c r="C66" s="6" t="s">
        <v>19</v>
      </c>
      <c r="D66" s="3">
        <v>806</v>
      </c>
      <c r="E66" s="7"/>
      <c r="F66" s="7"/>
      <c r="G66" s="7"/>
      <c r="H66" s="7"/>
      <c r="I66" s="8">
        <f t="shared" ref="I66:N66" si="27">I68+I69</f>
        <v>57825.375</v>
      </c>
      <c r="J66" s="8">
        <f t="shared" si="27"/>
        <v>57500</v>
      </c>
      <c r="K66" s="8">
        <f t="shared" si="27"/>
        <v>0</v>
      </c>
      <c r="L66" s="8">
        <f t="shared" si="27"/>
        <v>0</v>
      </c>
      <c r="M66" s="8">
        <f t="shared" si="27"/>
        <v>0</v>
      </c>
      <c r="N66" s="8">
        <f t="shared" si="27"/>
        <v>0</v>
      </c>
    </row>
    <row r="67" spans="1:14" s="9" customFormat="1" ht="15.75" x14ac:dyDescent="0.2">
      <c r="A67" s="25"/>
      <c r="B67" s="26"/>
      <c r="C67" s="6" t="s">
        <v>20</v>
      </c>
      <c r="D67" s="3"/>
      <c r="E67" s="7"/>
      <c r="F67" s="7"/>
      <c r="G67" s="7"/>
      <c r="H67" s="7"/>
      <c r="I67" s="8"/>
      <c r="J67" s="8"/>
      <c r="K67" s="8"/>
      <c r="L67" s="8"/>
      <c r="M67" s="8"/>
      <c r="N67" s="8"/>
    </row>
    <row r="68" spans="1:14" s="9" customFormat="1" ht="15.75" x14ac:dyDescent="0.2">
      <c r="A68" s="25"/>
      <c r="B68" s="26"/>
      <c r="C68" s="6" t="s">
        <v>21</v>
      </c>
      <c r="D68" s="3">
        <v>806</v>
      </c>
      <c r="E68" s="7"/>
      <c r="F68" s="7"/>
      <c r="G68" s="7"/>
      <c r="H68" s="7"/>
      <c r="I68" s="8">
        <v>46260.3</v>
      </c>
      <c r="J68" s="8">
        <v>46000</v>
      </c>
      <c r="K68" s="8">
        <v>0</v>
      </c>
      <c r="L68" s="8">
        <v>0</v>
      </c>
      <c r="M68" s="8">
        <v>0</v>
      </c>
      <c r="N68" s="8">
        <v>0</v>
      </c>
    </row>
    <row r="69" spans="1:14" s="9" customFormat="1" ht="31.5" x14ac:dyDescent="0.2">
      <c r="A69" s="25"/>
      <c r="B69" s="26"/>
      <c r="C69" s="6" t="s">
        <v>22</v>
      </c>
      <c r="D69" s="3">
        <v>806</v>
      </c>
      <c r="E69" s="7"/>
      <c r="F69" s="7"/>
      <c r="G69" s="7"/>
      <c r="H69" s="7"/>
      <c r="I69" s="8">
        <f>I68/4</f>
        <v>11565.075000000001</v>
      </c>
      <c r="J69" s="8">
        <f>J68/4</f>
        <v>11500</v>
      </c>
      <c r="K69" s="8">
        <v>0</v>
      </c>
      <c r="L69" s="8">
        <v>0</v>
      </c>
      <c r="M69" s="8">
        <v>0</v>
      </c>
      <c r="N69" s="8">
        <v>0</v>
      </c>
    </row>
    <row r="70" spans="1:14" s="9" customFormat="1" ht="47.25" x14ac:dyDescent="0.2">
      <c r="A70" s="25"/>
      <c r="B70" s="26" t="s">
        <v>68</v>
      </c>
      <c r="C70" s="6" t="s">
        <v>19</v>
      </c>
      <c r="D70" s="3">
        <v>806</v>
      </c>
      <c r="E70" s="7"/>
      <c r="F70" s="7"/>
      <c r="G70" s="7"/>
      <c r="H70" s="7"/>
      <c r="I70" s="8">
        <f t="shared" ref="I70:N70" si="28">I72+I73</f>
        <v>150000</v>
      </c>
      <c r="J70" s="8">
        <f t="shared" si="28"/>
        <v>181741.625</v>
      </c>
      <c r="K70" s="8">
        <f t="shared" si="28"/>
        <v>0</v>
      </c>
      <c r="L70" s="8">
        <f t="shared" si="28"/>
        <v>0</v>
      </c>
      <c r="M70" s="8">
        <f t="shared" si="28"/>
        <v>0</v>
      </c>
      <c r="N70" s="8">
        <f t="shared" si="28"/>
        <v>0</v>
      </c>
    </row>
    <row r="71" spans="1:14" s="9" customFormat="1" ht="15.75" x14ac:dyDescent="0.2">
      <c r="A71" s="25"/>
      <c r="B71" s="26"/>
      <c r="C71" s="6" t="s">
        <v>20</v>
      </c>
      <c r="D71" s="3"/>
      <c r="E71" s="7"/>
      <c r="F71" s="7"/>
      <c r="G71" s="7"/>
      <c r="H71" s="7"/>
      <c r="I71" s="8"/>
      <c r="J71" s="8"/>
      <c r="K71" s="8"/>
      <c r="L71" s="8"/>
      <c r="M71" s="8"/>
      <c r="N71" s="8"/>
    </row>
    <row r="72" spans="1:14" s="9" customFormat="1" ht="15.75" x14ac:dyDescent="0.2">
      <c r="A72" s="25"/>
      <c r="B72" s="26"/>
      <c r="C72" s="6" t="s">
        <v>21</v>
      </c>
      <c r="D72" s="3">
        <v>806</v>
      </c>
      <c r="E72" s="7"/>
      <c r="F72" s="7"/>
      <c r="G72" s="7"/>
      <c r="H72" s="7"/>
      <c r="I72" s="8">
        <v>120000</v>
      </c>
      <c r="J72" s="8">
        <v>145393.29999999999</v>
      </c>
      <c r="K72" s="8">
        <v>0</v>
      </c>
      <c r="L72" s="8">
        <v>0</v>
      </c>
      <c r="M72" s="8">
        <v>0</v>
      </c>
      <c r="N72" s="8">
        <v>0</v>
      </c>
    </row>
    <row r="73" spans="1:14" s="9" customFormat="1" ht="31.5" x14ac:dyDescent="0.2">
      <c r="A73" s="25"/>
      <c r="B73" s="26"/>
      <c r="C73" s="6" t="s">
        <v>22</v>
      </c>
      <c r="D73" s="3">
        <v>806</v>
      </c>
      <c r="E73" s="7"/>
      <c r="F73" s="7"/>
      <c r="G73" s="7"/>
      <c r="H73" s="7"/>
      <c r="I73" s="8">
        <f>I72/4</f>
        <v>30000</v>
      </c>
      <c r="J73" s="8">
        <f>J72/4</f>
        <v>36348.324999999997</v>
      </c>
      <c r="K73" s="8">
        <v>0</v>
      </c>
      <c r="L73" s="8">
        <v>0</v>
      </c>
      <c r="M73" s="8">
        <v>0</v>
      </c>
      <c r="N73" s="8">
        <v>0</v>
      </c>
    </row>
    <row r="74" spans="1:14" s="9" customFormat="1" ht="47.25" customHeight="1" x14ac:dyDescent="0.2">
      <c r="A74" s="25" t="s">
        <v>50</v>
      </c>
      <c r="B74" s="26" t="s">
        <v>44</v>
      </c>
      <c r="C74" s="6" t="s">
        <v>23</v>
      </c>
      <c r="D74" s="3">
        <v>804</v>
      </c>
      <c r="E74" s="7"/>
      <c r="F74" s="7"/>
      <c r="G74" s="7"/>
      <c r="H74" s="7"/>
      <c r="I74" s="8">
        <f t="shared" ref="I74:N74" si="29">I76+I77</f>
        <v>251356</v>
      </c>
      <c r="J74" s="8">
        <f t="shared" si="29"/>
        <v>251356</v>
      </c>
      <c r="K74" s="8">
        <f t="shared" si="29"/>
        <v>251356</v>
      </c>
      <c r="L74" s="8">
        <f t="shared" si="29"/>
        <v>251356</v>
      </c>
      <c r="M74" s="8">
        <f t="shared" si="29"/>
        <v>251356</v>
      </c>
      <c r="N74" s="8">
        <f t="shared" si="29"/>
        <v>251356</v>
      </c>
    </row>
    <row r="75" spans="1:14" s="9" customFormat="1" ht="15.75" x14ac:dyDescent="0.2">
      <c r="A75" s="25"/>
      <c r="B75" s="26"/>
      <c r="C75" s="6" t="s">
        <v>20</v>
      </c>
      <c r="D75" s="7"/>
      <c r="E75" s="7"/>
      <c r="F75" s="7"/>
      <c r="G75" s="7"/>
      <c r="H75" s="7"/>
      <c r="I75" s="8"/>
      <c r="J75" s="8"/>
      <c r="K75" s="8"/>
      <c r="L75" s="8"/>
      <c r="M75" s="8"/>
      <c r="N75" s="8"/>
    </row>
    <row r="76" spans="1:14" s="9" customFormat="1" ht="15.75" x14ac:dyDescent="0.2">
      <c r="A76" s="25"/>
      <c r="B76" s="26"/>
      <c r="C76" s="6" t="s">
        <v>21</v>
      </c>
      <c r="D76" s="3">
        <v>804</v>
      </c>
      <c r="E76" s="7"/>
      <c r="F76" s="7"/>
      <c r="G76" s="7"/>
      <c r="H76" s="7"/>
      <c r="I76" s="8">
        <v>201084.79999999999</v>
      </c>
      <c r="J76" s="8">
        <v>201084.79999999999</v>
      </c>
      <c r="K76" s="8">
        <v>201084.79999999999</v>
      </c>
      <c r="L76" s="8">
        <v>201084.79999999999</v>
      </c>
      <c r="M76" s="8">
        <v>201084.79999999999</v>
      </c>
      <c r="N76" s="8">
        <v>201084.79999999999</v>
      </c>
    </row>
    <row r="77" spans="1:14" s="9" customFormat="1" ht="31.5" x14ac:dyDescent="0.2">
      <c r="A77" s="25"/>
      <c r="B77" s="26"/>
      <c r="C77" s="6" t="s">
        <v>22</v>
      </c>
      <c r="D77" s="3">
        <v>804</v>
      </c>
      <c r="E77" s="7"/>
      <c r="F77" s="7"/>
      <c r="G77" s="7"/>
      <c r="H77" s="7"/>
      <c r="I77" s="8">
        <f t="shared" ref="I77:N77" si="30">I76/4</f>
        <v>50271.199999999997</v>
      </c>
      <c r="J77" s="8">
        <f t="shared" si="30"/>
        <v>50271.199999999997</v>
      </c>
      <c r="K77" s="8">
        <f t="shared" si="30"/>
        <v>50271.199999999997</v>
      </c>
      <c r="L77" s="8">
        <f t="shared" si="30"/>
        <v>50271.199999999997</v>
      </c>
      <c r="M77" s="8">
        <f t="shared" si="30"/>
        <v>50271.199999999997</v>
      </c>
      <c r="N77" s="8">
        <f t="shared" si="30"/>
        <v>50271.199999999997</v>
      </c>
    </row>
    <row r="78" spans="1:14" s="9" customFormat="1" ht="47.25" customHeight="1" x14ac:dyDescent="0.2">
      <c r="A78" s="25" t="s">
        <v>51</v>
      </c>
      <c r="B78" s="26" t="s">
        <v>45</v>
      </c>
      <c r="C78" s="6" t="s">
        <v>19</v>
      </c>
      <c r="D78" s="3">
        <v>806</v>
      </c>
      <c r="E78" s="7"/>
      <c r="F78" s="7"/>
      <c r="G78" s="7"/>
      <c r="H78" s="7"/>
      <c r="I78" s="8">
        <f t="shared" ref="I78:N78" si="31">I80+I81</f>
        <v>1334068</v>
      </c>
      <c r="J78" s="8">
        <f t="shared" si="31"/>
        <v>1875000</v>
      </c>
      <c r="K78" s="8">
        <f t="shared" si="31"/>
        <v>2500000</v>
      </c>
      <c r="L78" s="8">
        <f t="shared" si="31"/>
        <v>3125000</v>
      </c>
      <c r="M78" s="8">
        <f t="shared" si="31"/>
        <v>3750000</v>
      </c>
      <c r="N78" s="8">
        <f t="shared" si="31"/>
        <v>4375000</v>
      </c>
    </row>
    <row r="79" spans="1:14" s="9" customFormat="1" ht="15.75" x14ac:dyDescent="0.2">
      <c r="A79" s="25"/>
      <c r="B79" s="26"/>
      <c r="C79" s="6" t="s">
        <v>20</v>
      </c>
      <c r="D79" s="7"/>
      <c r="E79" s="7"/>
      <c r="F79" s="7"/>
      <c r="G79" s="7"/>
      <c r="H79" s="7"/>
      <c r="I79" s="8"/>
      <c r="J79" s="8"/>
      <c r="K79" s="8"/>
      <c r="L79" s="8"/>
      <c r="M79" s="8"/>
      <c r="N79" s="8"/>
    </row>
    <row r="80" spans="1:14" s="9" customFormat="1" ht="15.75" x14ac:dyDescent="0.2">
      <c r="A80" s="25"/>
      <c r="B80" s="26"/>
      <c r="C80" s="6" t="s">
        <v>21</v>
      </c>
      <c r="D80" s="3">
        <v>806</v>
      </c>
      <c r="E80" s="7"/>
      <c r="F80" s="7"/>
      <c r="G80" s="7"/>
      <c r="H80" s="7"/>
      <c r="I80" s="8">
        <v>1067254.3999999999</v>
      </c>
      <c r="J80" s="8">
        <v>1500000</v>
      </c>
      <c r="K80" s="8">
        <v>2000000</v>
      </c>
      <c r="L80" s="8">
        <v>2500000</v>
      </c>
      <c r="M80" s="8">
        <v>3000000</v>
      </c>
      <c r="N80" s="8">
        <v>3500000</v>
      </c>
    </row>
    <row r="81" spans="1:14" s="9" customFormat="1" ht="31.5" x14ac:dyDescent="0.2">
      <c r="A81" s="25"/>
      <c r="B81" s="26"/>
      <c r="C81" s="6" t="s">
        <v>22</v>
      </c>
      <c r="D81" s="3">
        <v>806</v>
      </c>
      <c r="E81" s="7"/>
      <c r="F81" s="7"/>
      <c r="G81" s="7"/>
      <c r="H81" s="7"/>
      <c r="I81" s="8">
        <f t="shared" ref="I81:N81" si="32">I80/4</f>
        <v>266813.59999999998</v>
      </c>
      <c r="J81" s="8">
        <f t="shared" si="32"/>
        <v>375000</v>
      </c>
      <c r="K81" s="8">
        <f t="shared" si="32"/>
        <v>500000</v>
      </c>
      <c r="L81" s="8">
        <f t="shared" si="32"/>
        <v>625000</v>
      </c>
      <c r="M81" s="8">
        <f t="shared" si="32"/>
        <v>750000</v>
      </c>
      <c r="N81" s="8">
        <f t="shared" si="32"/>
        <v>875000</v>
      </c>
    </row>
    <row r="82" spans="1:14" s="9" customFormat="1" ht="47.25" customHeight="1" x14ac:dyDescent="0.2">
      <c r="A82" s="28" t="s">
        <v>46</v>
      </c>
      <c r="B82" s="26" t="s">
        <v>47</v>
      </c>
      <c r="C82" s="6" t="s">
        <v>19</v>
      </c>
      <c r="D82" s="3">
        <v>806</v>
      </c>
      <c r="E82" s="7"/>
      <c r="F82" s="7"/>
      <c r="G82" s="7"/>
      <c r="H82" s="7"/>
      <c r="I82" s="8">
        <f t="shared" ref="I82:N82" si="33">I84+I85</f>
        <v>0</v>
      </c>
      <c r="J82" s="8">
        <f t="shared" si="33"/>
        <v>0</v>
      </c>
      <c r="K82" s="8">
        <f t="shared" si="33"/>
        <v>0</v>
      </c>
      <c r="L82" s="8">
        <f t="shared" si="33"/>
        <v>0</v>
      </c>
      <c r="M82" s="8">
        <f t="shared" si="33"/>
        <v>0</v>
      </c>
      <c r="N82" s="8">
        <f t="shared" si="33"/>
        <v>0</v>
      </c>
    </row>
    <row r="83" spans="1:14" s="9" customFormat="1" ht="15.75" x14ac:dyDescent="0.2">
      <c r="A83" s="28"/>
      <c r="B83" s="26"/>
      <c r="C83" s="6" t="s">
        <v>20</v>
      </c>
      <c r="D83" s="7"/>
      <c r="E83" s="7"/>
      <c r="F83" s="7"/>
      <c r="G83" s="7"/>
      <c r="H83" s="7"/>
      <c r="I83" s="8"/>
      <c r="J83" s="8"/>
      <c r="K83" s="8"/>
      <c r="L83" s="8"/>
      <c r="M83" s="8"/>
      <c r="N83" s="8"/>
    </row>
    <row r="84" spans="1:14" s="9" customFormat="1" ht="15.75" x14ac:dyDescent="0.2">
      <c r="A84" s="28"/>
      <c r="B84" s="26"/>
      <c r="C84" s="6" t="s">
        <v>21</v>
      </c>
      <c r="D84" s="3">
        <v>806</v>
      </c>
      <c r="E84" s="7"/>
      <c r="F84" s="7"/>
      <c r="G84" s="7"/>
      <c r="H84" s="7"/>
      <c r="I84" s="8">
        <f t="shared" ref="I84:N84" si="34">I88</f>
        <v>0</v>
      </c>
      <c r="J84" s="8">
        <f t="shared" si="34"/>
        <v>0</v>
      </c>
      <c r="K84" s="8">
        <f t="shared" si="34"/>
        <v>0</v>
      </c>
      <c r="L84" s="8">
        <f t="shared" si="34"/>
        <v>0</v>
      </c>
      <c r="M84" s="8">
        <f t="shared" si="34"/>
        <v>0</v>
      </c>
      <c r="N84" s="8">
        <f t="shared" si="34"/>
        <v>0</v>
      </c>
    </row>
    <row r="85" spans="1:14" s="9" customFormat="1" ht="31.5" x14ac:dyDescent="0.2">
      <c r="A85" s="28"/>
      <c r="B85" s="26"/>
      <c r="C85" s="6" t="s">
        <v>22</v>
      </c>
      <c r="D85" s="3">
        <v>806</v>
      </c>
      <c r="E85" s="7"/>
      <c r="F85" s="7"/>
      <c r="G85" s="7"/>
      <c r="H85" s="7"/>
      <c r="I85" s="8">
        <f t="shared" ref="I85:N85" si="35">I89</f>
        <v>0</v>
      </c>
      <c r="J85" s="8">
        <f t="shared" si="35"/>
        <v>0</v>
      </c>
      <c r="K85" s="8">
        <f t="shared" si="35"/>
        <v>0</v>
      </c>
      <c r="L85" s="8">
        <f t="shared" si="35"/>
        <v>0</v>
      </c>
      <c r="M85" s="8">
        <f t="shared" si="35"/>
        <v>0</v>
      </c>
      <c r="N85" s="8">
        <f t="shared" si="35"/>
        <v>0</v>
      </c>
    </row>
    <row r="86" spans="1:14" s="9" customFormat="1" ht="48" customHeight="1" x14ac:dyDescent="0.2">
      <c r="A86" s="25" t="s">
        <v>48</v>
      </c>
      <c r="B86" s="26" t="s">
        <v>62</v>
      </c>
      <c r="C86" s="6" t="s">
        <v>19</v>
      </c>
      <c r="D86" s="3">
        <v>806</v>
      </c>
      <c r="E86" s="7"/>
      <c r="F86" s="7"/>
      <c r="G86" s="7"/>
      <c r="H86" s="7"/>
      <c r="I86" s="8">
        <f t="shared" ref="I86:N86" si="36">I88+I89</f>
        <v>0</v>
      </c>
      <c r="J86" s="8">
        <f t="shared" si="36"/>
        <v>0</v>
      </c>
      <c r="K86" s="8">
        <f t="shared" si="36"/>
        <v>0</v>
      </c>
      <c r="L86" s="8">
        <f t="shared" si="36"/>
        <v>0</v>
      </c>
      <c r="M86" s="8">
        <f t="shared" si="36"/>
        <v>0</v>
      </c>
      <c r="N86" s="8">
        <f t="shared" si="36"/>
        <v>0</v>
      </c>
    </row>
    <row r="87" spans="1:14" s="9" customFormat="1" ht="15.75" x14ac:dyDescent="0.2">
      <c r="A87" s="25"/>
      <c r="B87" s="26"/>
      <c r="C87" s="6" t="s">
        <v>20</v>
      </c>
      <c r="D87" s="7"/>
      <c r="E87" s="7"/>
      <c r="F87" s="7"/>
      <c r="G87" s="7"/>
      <c r="H87" s="7"/>
      <c r="I87" s="8"/>
      <c r="J87" s="8"/>
      <c r="K87" s="8"/>
      <c r="L87" s="8"/>
      <c r="M87" s="8"/>
      <c r="N87" s="8"/>
    </row>
    <row r="88" spans="1:14" s="9" customFormat="1" ht="15.75" x14ac:dyDescent="0.2">
      <c r="A88" s="25"/>
      <c r="B88" s="26"/>
      <c r="C88" s="6" t="s">
        <v>21</v>
      </c>
      <c r="D88" s="3">
        <v>806</v>
      </c>
      <c r="E88" s="8"/>
      <c r="F88" s="7"/>
      <c r="G88" s="7"/>
      <c r="H88" s="7"/>
      <c r="I88" s="8">
        <f t="shared" ref="I88:N88" si="37">I92+I96</f>
        <v>0</v>
      </c>
      <c r="J88" s="8">
        <f t="shared" si="37"/>
        <v>0</v>
      </c>
      <c r="K88" s="8">
        <f t="shared" si="37"/>
        <v>0</v>
      </c>
      <c r="L88" s="8">
        <f t="shared" si="37"/>
        <v>0</v>
      </c>
      <c r="M88" s="8">
        <f t="shared" si="37"/>
        <v>0</v>
      </c>
      <c r="N88" s="8">
        <f t="shared" si="37"/>
        <v>0</v>
      </c>
    </row>
    <row r="89" spans="1:14" s="9" customFormat="1" ht="31.5" x14ac:dyDescent="0.2">
      <c r="A89" s="25"/>
      <c r="B89" s="26"/>
      <c r="C89" s="6" t="s">
        <v>22</v>
      </c>
      <c r="D89" s="3">
        <v>806</v>
      </c>
      <c r="E89" s="7"/>
      <c r="F89" s="7"/>
      <c r="G89" s="7"/>
      <c r="H89" s="7"/>
      <c r="I89" s="8">
        <f t="shared" ref="I89:N89" si="38">I93+I97</f>
        <v>0</v>
      </c>
      <c r="J89" s="8">
        <f t="shared" si="38"/>
        <v>0</v>
      </c>
      <c r="K89" s="8">
        <f t="shared" si="38"/>
        <v>0</v>
      </c>
      <c r="L89" s="8">
        <f t="shared" si="38"/>
        <v>0</v>
      </c>
      <c r="M89" s="8">
        <f t="shared" si="38"/>
        <v>0</v>
      </c>
      <c r="N89" s="8">
        <f t="shared" si="38"/>
        <v>0</v>
      </c>
    </row>
    <row r="90" spans="1:14" s="9" customFormat="1" ht="84" customHeight="1" x14ac:dyDescent="0.2">
      <c r="A90" s="27"/>
      <c r="B90" s="26" t="s">
        <v>63</v>
      </c>
      <c r="C90" s="6" t="s">
        <v>19</v>
      </c>
      <c r="D90" s="3">
        <v>806</v>
      </c>
      <c r="E90" s="7"/>
      <c r="F90" s="7"/>
      <c r="G90" s="7"/>
      <c r="H90" s="7"/>
      <c r="I90" s="8">
        <f t="shared" ref="I90:N90" si="39">I92+I93</f>
        <v>0</v>
      </c>
      <c r="J90" s="8">
        <f t="shared" si="39"/>
        <v>0</v>
      </c>
      <c r="K90" s="8">
        <f t="shared" si="39"/>
        <v>0</v>
      </c>
      <c r="L90" s="8">
        <f t="shared" si="39"/>
        <v>0</v>
      </c>
      <c r="M90" s="8">
        <f t="shared" si="39"/>
        <v>0</v>
      </c>
      <c r="N90" s="8">
        <f t="shared" si="39"/>
        <v>0</v>
      </c>
    </row>
    <row r="91" spans="1:14" s="9" customFormat="1" ht="84" customHeight="1" x14ac:dyDescent="0.2">
      <c r="A91" s="27"/>
      <c r="B91" s="26"/>
      <c r="C91" s="6" t="s">
        <v>20</v>
      </c>
      <c r="D91" s="7"/>
      <c r="E91" s="7"/>
      <c r="F91" s="7"/>
      <c r="G91" s="7"/>
      <c r="H91" s="7"/>
      <c r="I91" s="8"/>
      <c r="J91" s="8"/>
      <c r="K91" s="8"/>
      <c r="L91" s="8"/>
      <c r="M91" s="8"/>
      <c r="N91" s="8"/>
    </row>
    <row r="92" spans="1:14" s="9" customFormat="1" ht="84" customHeight="1" x14ac:dyDescent="0.2">
      <c r="A92" s="27"/>
      <c r="B92" s="26"/>
      <c r="C92" s="6" t="s">
        <v>21</v>
      </c>
      <c r="D92" s="3">
        <v>806</v>
      </c>
      <c r="E92" s="7"/>
      <c r="F92" s="7"/>
      <c r="G92" s="7"/>
      <c r="H92" s="7"/>
      <c r="I92" s="8">
        <v>0</v>
      </c>
      <c r="J92" s="8">
        <v>0</v>
      </c>
      <c r="K92" s="8">
        <v>0</v>
      </c>
      <c r="L92" s="8">
        <v>0</v>
      </c>
      <c r="M92" s="8">
        <v>0</v>
      </c>
      <c r="N92" s="8">
        <v>0</v>
      </c>
    </row>
    <row r="93" spans="1:14" s="9" customFormat="1" ht="84" customHeight="1" x14ac:dyDescent="0.2">
      <c r="A93" s="27"/>
      <c r="B93" s="26"/>
      <c r="C93" s="6" t="s">
        <v>22</v>
      </c>
      <c r="D93" s="3">
        <v>806</v>
      </c>
      <c r="E93" s="7"/>
      <c r="F93" s="7"/>
      <c r="G93" s="7"/>
      <c r="H93" s="7"/>
      <c r="I93" s="8">
        <v>0</v>
      </c>
      <c r="J93" s="8">
        <v>0</v>
      </c>
      <c r="K93" s="8">
        <v>0</v>
      </c>
      <c r="L93" s="8">
        <v>0</v>
      </c>
      <c r="M93" s="8">
        <v>0</v>
      </c>
      <c r="N93" s="8">
        <v>0</v>
      </c>
    </row>
    <row r="94" spans="1:14" s="9" customFormat="1" ht="87.75" customHeight="1" x14ac:dyDescent="0.2">
      <c r="A94" s="27"/>
      <c r="B94" s="26" t="s">
        <v>64</v>
      </c>
      <c r="C94" s="6" t="s">
        <v>19</v>
      </c>
      <c r="D94" s="3">
        <v>806</v>
      </c>
      <c r="E94" s="7"/>
      <c r="F94" s="7"/>
      <c r="G94" s="7"/>
      <c r="H94" s="7"/>
      <c r="I94" s="8">
        <f t="shared" ref="I94:N94" si="40">I96+I97</f>
        <v>0</v>
      </c>
      <c r="J94" s="8">
        <f t="shared" si="40"/>
        <v>0</v>
      </c>
      <c r="K94" s="8">
        <f t="shared" si="40"/>
        <v>0</v>
      </c>
      <c r="L94" s="8">
        <f t="shared" si="40"/>
        <v>0</v>
      </c>
      <c r="M94" s="8">
        <f t="shared" si="40"/>
        <v>0</v>
      </c>
      <c r="N94" s="8">
        <f t="shared" si="40"/>
        <v>0</v>
      </c>
    </row>
    <row r="95" spans="1:14" s="9" customFormat="1" ht="87.75" customHeight="1" x14ac:dyDescent="0.2">
      <c r="A95" s="27"/>
      <c r="B95" s="26"/>
      <c r="C95" s="6" t="s">
        <v>20</v>
      </c>
      <c r="D95" s="7"/>
      <c r="E95" s="7"/>
      <c r="F95" s="7"/>
      <c r="G95" s="7"/>
      <c r="H95" s="7"/>
      <c r="I95" s="8"/>
      <c r="J95" s="8"/>
      <c r="K95" s="8"/>
      <c r="L95" s="8"/>
      <c r="M95" s="8"/>
      <c r="N95" s="8"/>
    </row>
    <row r="96" spans="1:14" s="9" customFormat="1" ht="87.75" customHeight="1" x14ac:dyDescent="0.2">
      <c r="A96" s="27"/>
      <c r="B96" s="26"/>
      <c r="C96" s="6" t="s">
        <v>21</v>
      </c>
      <c r="D96" s="3">
        <v>806</v>
      </c>
      <c r="E96" s="7"/>
      <c r="F96" s="7"/>
      <c r="G96" s="7"/>
      <c r="H96" s="7"/>
      <c r="I96" s="8">
        <v>0</v>
      </c>
      <c r="J96" s="8">
        <v>0</v>
      </c>
      <c r="K96" s="8">
        <v>0</v>
      </c>
      <c r="L96" s="8">
        <v>0</v>
      </c>
      <c r="M96" s="8">
        <v>0</v>
      </c>
      <c r="N96" s="8">
        <v>0</v>
      </c>
    </row>
    <row r="97" spans="1:14" s="9" customFormat="1" ht="87.75" customHeight="1" x14ac:dyDescent="0.2">
      <c r="A97" s="27"/>
      <c r="B97" s="26"/>
      <c r="C97" s="6" t="s">
        <v>22</v>
      </c>
      <c r="D97" s="3">
        <v>806</v>
      </c>
      <c r="E97" s="7"/>
      <c r="F97" s="7"/>
      <c r="G97" s="7"/>
      <c r="H97" s="7"/>
      <c r="I97" s="8">
        <v>0</v>
      </c>
      <c r="J97" s="8">
        <v>0</v>
      </c>
      <c r="K97" s="8">
        <v>0</v>
      </c>
      <c r="L97" s="8">
        <v>0</v>
      </c>
      <c r="M97" s="8">
        <v>0</v>
      </c>
      <c r="N97" s="8">
        <v>0</v>
      </c>
    </row>
  </sheetData>
  <mergeCells count="42">
    <mergeCell ref="A25:A28"/>
    <mergeCell ref="A29:A32"/>
    <mergeCell ref="B29:B32"/>
    <mergeCell ref="A16:A24"/>
    <mergeCell ref="B16:B24"/>
    <mergeCell ref="A6:N6"/>
    <mergeCell ref="A9:A10"/>
    <mergeCell ref="I9:N9"/>
    <mergeCell ref="A7:N7"/>
    <mergeCell ref="D9:H9"/>
    <mergeCell ref="C9:C10"/>
    <mergeCell ref="B33:B36"/>
    <mergeCell ref="B25:B28"/>
    <mergeCell ref="A70:A73"/>
    <mergeCell ref="B41:B53"/>
    <mergeCell ref="B9:B10"/>
    <mergeCell ref="A33:A36"/>
    <mergeCell ref="A41:A53"/>
    <mergeCell ref="A62:A65"/>
    <mergeCell ref="A54:A57"/>
    <mergeCell ref="B62:B65"/>
    <mergeCell ref="B54:B57"/>
    <mergeCell ref="A58:A61"/>
    <mergeCell ref="B37:B40"/>
    <mergeCell ref="A37:A40"/>
    <mergeCell ref="A12:A15"/>
    <mergeCell ref="B12:B15"/>
    <mergeCell ref="A74:A77"/>
    <mergeCell ref="A66:A69"/>
    <mergeCell ref="B58:B61"/>
    <mergeCell ref="B66:B69"/>
    <mergeCell ref="A90:A97"/>
    <mergeCell ref="B70:B73"/>
    <mergeCell ref="B74:B77"/>
    <mergeCell ref="A82:A85"/>
    <mergeCell ref="A86:A89"/>
    <mergeCell ref="B86:B89"/>
    <mergeCell ref="B90:B93"/>
    <mergeCell ref="B94:B97"/>
    <mergeCell ref="B82:B85"/>
    <mergeCell ref="B78:B81"/>
    <mergeCell ref="A78:A81"/>
  </mergeCells>
  <phoneticPr fontId="13" type="noConversion"/>
  <pageMargins left="0.98425196850393704" right="0.6692913385826772" top="1.1811023622047245" bottom="0.59055118110236227" header="0.94488188976377963" footer="0.31496062992125984"/>
  <pageSetup paperSize="9" scale="58" firstPageNumber="71" fitToHeight="10" orientation="landscape" useFirstPageNumber="1" r:id="rId1"/>
  <headerFooter>
    <oddHeader>&amp;R&amp;P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01"/>
  <sheetViews>
    <sheetView tabSelected="1" zoomScale="87" zoomScaleNormal="87" workbookViewId="0">
      <selection activeCell="J33" sqref="J33"/>
    </sheetView>
  </sheetViews>
  <sheetFormatPr defaultRowHeight="18.75" x14ac:dyDescent="0.3"/>
  <cols>
    <col min="1" max="1" width="16.75" style="1" customWidth="1"/>
    <col min="2" max="2" width="34" style="1" customWidth="1"/>
    <col min="3" max="3" width="19.625" style="18" customWidth="1"/>
    <col min="4" max="4" width="15.125" style="1" customWidth="1"/>
    <col min="5" max="5" width="14.625" style="1" customWidth="1"/>
    <col min="6" max="6" width="13.625" style="1" customWidth="1"/>
    <col min="7" max="7" width="15.125" style="1" customWidth="1"/>
    <col min="8" max="8" width="14.75" style="1" customWidth="1"/>
    <col min="9" max="9" width="13.75" style="1" customWidth="1"/>
    <col min="10" max="10" width="14.5" style="1" bestFit="1" customWidth="1"/>
    <col min="11" max="16384" width="9" style="1"/>
  </cols>
  <sheetData>
    <row r="1" spans="1:10" ht="15" customHeight="1" x14ac:dyDescent="0.35">
      <c r="A1" s="10"/>
      <c r="B1" s="10"/>
      <c r="C1" s="15"/>
      <c r="D1" s="10"/>
      <c r="E1" s="10"/>
      <c r="F1" s="10"/>
      <c r="G1" s="10"/>
      <c r="H1" s="10"/>
      <c r="I1" s="22" t="s">
        <v>53</v>
      </c>
    </row>
    <row r="2" spans="1:10" ht="15" customHeight="1" x14ac:dyDescent="0.35">
      <c r="A2" s="10"/>
      <c r="B2" s="10"/>
      <c r="C2" s="15"/>
      <c r="D2" s="10"/>
      <c r="E2" s="10"/>
      <c r="F2" s="10"/>
      <c r="G2" s="10"/>
      <c r="H2" s="47" t="s">
        <v>73</v>
      </c>
      <c r="I2" s="47"/>
    </row>
    <row r="3" spans="1:10" ht="42.75" customHeight="1" x14ac:dyDescent="0.35">
      <c r="A3" s="10"/>
      <c r="B3" s="10"/>
      <c r="C3" s="15"/>
      <c r="D3" s="10"/>
      <c r="E3" s="10"/>
      <c r="F3" s="10"/>
      <c r="G3" s="10"/>
      <c r="H3" s="47"/>
      <c r="I3" s="47"/>
    </row>
    <row r="4" spans="1:10" ht="16.5" customHeight="1" x14ac:dyDescent="0.35">
      <c r="A4" s="10"/>
      <c r="B4" s="10"/>
      <c r="C4" s="15"/>
      <c r="D4" s="10"/>
      <c r="E4" s="10"/>
      <c r="F4" s="10"/>
      <c r="G4" s="10"/>
      <c r="H4" s="10"/>
      <c r="I4" s="21" t="s">
        <v>37</v>
      </c>
    </row>
    <row r="5" spans="1:10" ht="22.5" x14ac:dyDescent="0.35">
      <c r="A5" s="10"/>
      <c r="B5" s="10"/>
      <c r="C5" s="15"/>
      <c r="D5" s="10"/>
      <c r="E5" s="10"/>
      <c r="F5" s="10"/>
      <c r="G5" s="10"/>
      <c r="H5" s="10"/>
      <c r="I5" s="10"/>
    </row>
    <row r="6" spans="1:10" ht="21.75" x14ac:dyDescent="0.3">
      <c r="A6" s="48" t="s">
        <v>0</v>
      </c>
      <c r="B6" s="48"/>
      <c r="C6" s="48"/>
      <c r="D6" s="48"/>
      <c r="E6" s="48"/>
      <c r="F6" s="48"/>
      <c r="G6" s="48"/>
      <c r="H6" s="48"/>
      <c r="I6" s="48"/>
    </row>
    <row r="7" spans="1:10" ht="60" customHeight="1" x14ac:dyDescent="0.35">
      <c r="A7" s="49" t="s">
        <v>74</v>
      </c>
      <c r="B7" s="50"/>
      <c r="C7" s="50"/>
      <c r="D7" s="50"/>
      <c r="E7" s="50"/>
      <c r="F7" s="50"/>
      <c r="G7" s="50"/>
      <c r="H7" s="50"/>
      <c r="I7" s="50"/>
    </row>
    <row r="9" spans="1:10" s="2" customFormat="1" ht="15.75" x14ac:dyDescent="0.25">
      <c r="A9" s="30" t="s">
        <v>1</v>
      </c>
      <c r="B9" s="27" t="s">
        <v>71</v>
      </c>
      <c r="C9" s="51" t="s">
        <v>58</v>
      </c>
      <c r="D9" s="31" t="s">
        <v>32</v>
      </c>
      <c r="E9" s="31"/>
      <c r="F9" s="31"/>
      <c r="G9" s="31"/>
      <c r="H9" s="31"/>
      <c r="I9" s="31"/>
    </row>
    <row r="10" spans="1:10" s="2" customFormat="1" ht="132" customHeight="1" x14ac:dyDescent="0.25">
      <c r="A10" s="30"/>
      <c r="B10" s="27"/>
      <c r="C10" s="51"/>
      <c r="D10" s="4" t="s">
        <v>12</v>
      </c>
      <c r="E10" s="3" t="s">
        <v>13</v>
      </c>
      <c r="F10" s="3" t="s">
        <v>14</v>
      </c>
      <c r="G10" s="3" t="s">
        <v>15</v>
      </c>
      <c r="H10" s="3" t="s">
        <v>16</v>
      </c>
      <c r="I10" s="3" t="s">
        <v>17</v>
      </c>
    </row>
    <row r="11" spans="1:10" s="2" customFormat="1" ht="15.75" x14ac:dyDescent="0.25">
      <c r="A11" s="5">
        <v>1</v>
      </c>
      <c r="B11" s="5">
        <v>2</v>
      </c>
      <c r="C11" s="16">
        <v>3</v>
      </c>
      <c r="D11" s="5">
        <v>4</v>
      </c>
      <c r="E11" s="5">
        <v>5</v>
      </c>
      <c r="F11" s="5">
        <v>6</v>
      </c>
      <c r="G11" s="5">
        <v>7</v>
      </c>
      <c r="H11" s="5">
        <v>8</v>
      </c>
      <c r="I11" s="5">
        <v>9</v>
      </c>
    </row>
    <row r="12" spans="1:10" s="9" customFormat="1" ht="15.75" customHeight="1" x14ac:dyDescent="0.2">
      <c r="A12" s="25" t="s">
        <v>2</v>
      </c>
      <c r="B12" s="26" t="s">
        <v>72</v>
      </c>
      <c r="C12" s="17" t="s">
        <v>24</v>
      </c>
      <c r="D12" s="14">
        <v>10000</v>
      </c>
      <c r="E12" s="14">
        <v>10000</v>
      </c>
      <c r="F12" s="14">
        <v>10000</v>
      </c>
      <c r="G12" s="14">
        <v>10000</v>
      </c>
      <c r="H12" s="14">
        <v>10000</v>
      </c>
      <c r="I12" s="14">
        <v>10000</v>
      </c>
      <c r="J12" s="20">
        <f>SUM(D12:I12)</f>
        <v>60000</v>
      </c>
    </row>
    <row r="13" spans="1:10" s="9" customFormat="1" ht="15.75" x14ac:dyDescent="0.2">
      <c r="A13" s="25"/>
      <c r="B13" s="26"/>
      <c r="C13" s="17" t="s">
        <v>20</v>
      </c>
      <c r="D13" s="14"/>
      <c r="E13" s="14"/>
      <c r="F13" s="14"/>
      <c r="G13" s="14"/>
      <c r="H13" s="14"/>
      <c r="I13" s="14"/>
      <c r="J13" s="20">
        <f t="shared" ref="J13:J66" si="0">SUM(D13:I13)</f>
        <v>0</v>
      </c>
    </row>
    <row r="14" spans="1:10" s="9" customFormat="1" ht="31.5" x14ac:dyDescent="0.2">
      <c r="A14" s="25"/>
      <c r="B14" s="26"/>
      <c r="C14" s="17" t="s">
        <v>22</v>
      </c>
      <c r="D14" s="14">
        <v>7000</v>
      </c>
      <c r="E14" s="14">
        <v>7000</v>
      </c>
      <c r="F14" s="14">
        <v>7000</v>
      </c>
      <c r="G14" s="14">
        <v>7000</v>
      </c>
      <c r="H14" s="14">
        <v>7000</v>
      </c>
      <c r="I14" s="14">
        <v>7000</v>
      </c>
      <c r="J14" s="20">
        <f t="shared" si="0"/>
        <v>42000</v>
      </c>
    </row>
    <row r="15" spans="1:10" s="9" customFormat="1" ht="15.75" x14ac:dyDescent="0.2">
      <c r="A15" s="25"/>
      <c r="B15" s="26"/>
      <c r="C15" s="17" t="s">
        <v>33</v>
      </c>
      <c r="D15" s="14">
        <v>2000</v>
      </c>
      <c r="E15" s="14">
        <v>2000</v>
      </c>
      <c r="F15" s="14">
        <v>2000</v>
      </c>
      <c r="G15" s="14">
        <v>2000</v>
      </c>
      <c r="H15" s="14">
        <v>2000</v>
      </c>
      <c r="I15" s="14">
        <v>2000</v>
      </c>
      <c r="J15" s="20">
        <f t="shared" si="0"/>
        <v>12000</v>
      </c>
    </row>
    <row r="16" spans="1:10" s="9" customFormat="1" ht="31.5" x14ac:dyDescent="0.2">
      <c r="A16" s="25"/>
      <c r="B16" s="26"/>
      <c r="C16" s="17" t="s">
        <v>34</v>
      </c>
      <c r="D16" s="14">
        <v>1000</v>
      </c>
      <c r="E16" s="14">
        <v>1000</v>
      </c>
      <c r="F16" s="14">
        <v>1000</v>
      </c>
      <c r="G16" s="14">
        <v>1000</v>
      </c>
      <c r="H16" s="14">
        <v>1000</v>
      </c>
      <c r="I16" s="14">
        <v>1000</v>
      </c>
      <c r="J16" s="20">
        <f t="shared" si="0"/>
        <v>6000</v>
      </c>
    </row>
    <row r="17" spans="1:10" s="9" customFormat="1" ht="15.75" customHeight="1" x14ac:dyDescent="0.2">
      <c r="A17" s="28" t="s">
        <v>25</v>
      </c>
      <c r="B17" s="26" t="s">
        <v>39</v>
      </c>
      <c r="C17" s="17" t="s">
        <v>24</v>
      </c>
      <c r="D17" s="8"/>
      <c r="E17" s="8"/>
      <c r="F17" s="8"/>
      <c r="G17" s="8"/>
      <c r="H17" s="8"/>
      <c r="I17" s="8"/>
      <c r="J17" s="20">
        <f t="shared" si="0"/>
        <v>0</v>
      </c>
    </row>
    <row r="18" spans="1:10" s="9" customFormat="1" ht="15.75" x14ac:dyDescent="0.2">
      <c r="A18" s="28"/>
      <c r="B18" s="26"/>
      <c r="C18" s="17" t="s">
        <v>20</v>
      </c>
      <c r="D18" s="8"/>
      <c r="E18" s="8"/>
      <c r="F18" s="8"/>
      <c r="G18" s="8"/>
      <c r="H18" s="8"/>
      <c r="I18" s="8"/>
      <c r="J18" s="20">
        <f t="shared" si="0"/>
        <v>0</v>
      </c>
    </row>
    <row r="19" spans="1:10" s="9" customFormat="1" ht="31.5" x14ac:dyDescent="0.2">
      <c r="A19" s="28"/>
      <c r="B19" s="26"/>
      <c r="C19" s="17" t="s">
        <v>22</v>
      </c>
      <c r="D19" s="8"/>
      <c r="E19" s="8"/>
      <c r="F19" s="8"/>
      <c r="G19" s="8"/>
      <c r="H19" s="8"/>
      <c r="I19" s="8"/>
      <c r="J19" s="20">
        <f t="shared" si="0"/>
        <v>0</v>
      </c>
    </row>
    <row r="20" spans="1:10" s="9" customFormat="1" ht="15.75" x14ac:dyDescent="0.2">
      <c r="A20" s="28"/>
      <c r="B20" s="26"/>
      <c r="C20" s="17" t="s">
        <v>33</v>
      </c>
      <c r="D20" s="8"/>
      <c r="E20" s="8"/>
      <c r="F20" s="8"/>
      <c r="G20" s="8"/>
      <c r="H20" s="8"/>
      <c r="I20" s="8"/>
      <c r="J20" s="20">
        <f t="shared" si="0"/>
        <v>0</v>
      </c>
    </row>
    <row r="21" spans="1:10" s="9" customFormat="1" ht="31.5" x14ac:dyDescent="0.2">
      <c r="A21" s="28"/>
      <c r="B21" s="26"/>
      <c r="C21" s="17" t="s">
        <v>34</v>
      </c>
      <c r="D21" s="8"/>
      <c r="E21" s="8"/>
      <c r="F21" s="8"/>
      <c r="G21" s="8"/>
      <c r="H21" s="8"/>
      <c r="I21" s="8"/>
      <c r="J21" s="20">
        <f t="shared" si="0"/>
        <v>0</v>
      </c>
    </row>
    <row r="22" spans="1:10" s="9" customFormat="1" ht="15.75" customHeight="1" x14ac:dyDescent="0.2">
      <c r="A22" s="25" t="s">
        <v>26</v>
      </c>
      <c r="B22" s="26" t="s">
        <v>40</v>
      </c>
      <c r="C22" s="17" t="s">
        <v>24</v>
      </c>
      <c r="D22" s="14">
        <v>10000</v>
      </c>
      <c r="E22" s="14">
        <v>10000</v>
      </c>
      <c r="F22" s="14">
        <v>10000</v>
      </c>
      <c r="G22" s="8">
        <v>7318.9</v>
      </c>
      <c r="H22" s="8">
        <v>2318.9</v>
      </c>
      <c r="I22" s="8">
        <v>2318.9</v>
      </c>
      <c r="J22" s="20">
        <f t="shared" si="0"/>
        <v>41956.700000000004</v>
      </c>
    </row>
    <row r="23" spans="1:10" s="9" customFormat="1" ht="15.75" x14ac:dyDescent="0.2">
      <c r="A23" s="25"/>
      <c r="B23" s="26"/>
      <c r="C23" s="17" t="s">
        <v>20</v>
      </c>
      <c r="D23" s="14"/>
      <c r="E23" s="14"/>
      <c r="F23" s="14"/>
      <c r="G23" s="8"/>
      <c r="H23" s="8"/>
      <c r="I23" s="8"/>
      <c r="J23" s="20">
        <f t="shared" si="0"/>
        <v>0</v>
      </c>
    </row>
    <row r="24" spans="1:10" s="9" customFormat="1" ht="31.5" x14ac:dyDescent="0.2">
      <c r="A24" s="25"/>
      <c r="B24" s="26"/>
      <c r="C24" s="17" t="s">
        <v>22</v>
      </c>
      <c r="D24" s="14">
        <v>7000</v>
      </c>
      <c r="E24" s="14">
        <v>7000</v>
      </c>
      <c r="F24" s="14">
        <v>7000</v>
      </c>
      <c r="G24" s="8">
        <v>5123.2</v>
      </c>
      <c r="H24" s="8">
        <v>1195.7</v>
      </c>
      <c r="I24" s="8">
        <v>1195.7</v>
      </c>
      <c r="J24" s="20">
        <f t="shared" si="0"/>
        <v>28514.600000000002</v>
      </c>
    </row>
    <row r="25" spans="1:10" s="9" customFormat="1" ht="15.75" x14ac:dyDescent="0.2">
      <c r="A25" s="25"/>
      <c r="B25" s="26"/>
      <c r="C25" s="17" t="s">
        <v>33</v>
      </c>
      <c r="D25" s="14">
        <v>2000</v>
      </c>
      <c r="E25" s="14">
        <v>2000</v>
      </c>
      <c r="F25" s="14">
        <v>2000</v>
      </c>
      <c r="G25" s="8">
        <v>1195.7</v>
      </c>
      <c r="H25" s="8">
        <v>56.8</v>
      </c>
      <c r="I25" s="8">
        <v>56.8</v>
      </c>
      <c r="J25" s="20">
        <f t="shared" si="0"/>
        <v>7309.3</v>
      </c>
    </row>
    <row r="26" spans="1:10" s="9" customFormat="1" ht="31.5" x14ac:dyDescent="0.2">
      <c r="A26" s="25"/>
      <c r="B26" s="26"/>
      <c r="C26" s="17" t="s">
        <v>34</v>
      </c>
      <c r="D26" s="14">
        <v>1000</v>
      </c>
      <c r="E26" s="14">
        <v>1000</v>
      </c>
      <c r="F26" s="14">
        <v>1000</v>
      </c>
      <c r="G26" s="8">
        <v>1000</v>
      </c>
      <c r="H26" s="8">
        <v>1000</v>
      </c>
      <c r="I26" s="8">
        <v>1000</v>
      </c>
      <c r="J26" s="20">
        <f t="shared" si="0"/>
        <v>6000</v>
      </c>
    </row>
    <row r="27" spans="1:10" s="9" customFormat="1" ht="15.75" customHeight="1" x14ac:dyDescent="0.2">
      <c r="A27" s="25" t="s">
        <v>27</v>
      </c>
      <c r="B27" s="46" t="s">
        <v>60</v>
      </c>
      <c r="C27" s="17" t="s">
        <v>24</v>
      </c>
      <c r="D27" s="8"/>
      <c r="E27" s="8"/>
      <c r="F27" s="8"/>
      <c r="G27" s="8"/>
      <c r="H27" s="8"/>
      <c r="I27" s="8"/>
      <c r="J27" s="20">
        <f t="shared" si="0"/>
        <v>0</v>
      </c>
    </row>
    <row r="28" spans="1:10" s="9" customFormat="1" ht="15.75" x14ac:dyDescent="0.2">
      <c r="A28" s="25"/>
      <c r="B28" s="46"/>
      <c r="C28" s="17" t="s">
        <v>20</v>
      </c>
      <c r="D28" s="8"/>
      <c r="E28" s="8"/>
      <c r="F28" s="8"/>
      <c r="G28" s="8"/>
      <c r="H28" s="8"/>
      <c r="I28" s="8"/>
      <c r="J28" s="20">
        <f t="shared" si="0"/>
        <v>0</v>
      </c>
    </row>
    <row r="29" spans="1:10" s="9" customFormat="1" ht="31.5" x14ac:dyDescent="0.2">
      <c r="A29" s="25"/>
      <c r="B29" s="46"/>
      <c r="C29" s="17" t="s">
        <v>22</v>
      </c>
      <c r="D29" s="8"/>
      <c r="E29" s="8"/>
      <c r="F29" s="8"/>
      <c r="G29" s="8"/>
      <c r="H29" s="8"/>
      <c r="I29" s="8"/>
      <c r="J29" s="20">
        <f t="shared" si="0"/>
        <v>0</v>
      </c>
    </row>
    <row r="30" spans="1:10" s="9" customFormat="1" ht="15.75" x14ac:dyDescent="0.2">
      <c r="A30" s="25"/>
      <c r="B30" s="46"/>
      <c r="C30" s="17" t="s">
        <v>33</v>
      </c>
      <c r="D30" s="8"/>
      <c r="E30" s="8"/>
      <c r="F30" s="8"/>
      <c r="G30" s="8"/>
      <c r="H30" s="8"/>
      <c r="I30" s="8"/>
      <c r="J30" s="20">
        <f t="shared" si="0"/>
        <v>0</v>
      </c>
    </row>
    <row r="31" spans="1:10" s="9" customFormat="1" ht="31.5" x14ac:dyDescent="0.2">
      <c r="A31" s="25"/>
      <c r="B31" s="46"/>
      <c r="C31" s="17" t="s">
        <v>34</v>
      </c>
      <c r="D31" s="8"/>
      <c r="E31" s="8"/>
      <c r="F31" s="8"/>
      <c r="G31" s="8"/>
      <c r="H31" s="8"/>
      <c r="I31" s="8"/>
      <c r="J31" s="20">
        <f t="shared" si="0"/>
        <v>0</v>
      </c>
    </row>
    <row r="32" spans="1:10" s="9" customFormat="1" ht="15.75" customHeight="1" x14ac:dyDescent="0.2">
      <c r="A32" s="25" t="s">
        <v>28</v>
      </c>
      <c r="B32" s="26" t="s">
        <v>52</v>
      </c>
      <c r="C32" s="17" t="s">
        <v>24</v>
      </c>
      <c r="D32" s="8"/>
      <c r="E32" s="8"/>
      <c r="F32" s="8"/>
      <c r="G32" s="8"/>
      <c r="H32" s="8">
        <v>5000</v>
      </c>
      <c r="I32" s="8">
        <v>5000</v>
      </c>
      <c r="J32" s="20">
        <f t="shared" si="0"/>
        <v>10000</v>
      </c>
    </row>
    <row r="33" spans="1:10" s="9" customFormat="1" ht="15.75" x14ac:dyDescent="0.2">
      <c r="A33" s="25"/>
      <c r="B33" s="26"/>
      <c r="C33" s="17" t="s">
        <v>20</v>
      </c>
      <c r="D33" s="8"/>
      <c r="E33" s="8"/>
      <c r="F33" s="8"/>
      <c r="G33" s="8"/>
      <c r="H33" s="8"/>
      <c r="I33" s="8"/>
      <c r="J33" s="20">
        <f t="shared" si="0"/>
        <v>0</v>
      </c>
    </row>
    <row r="34" spans="1:10" s="19" customFormat="1" ht="31.5" x14ac:dyDescent="0.2">
      <c r="A34" s="25"/>
      <c r="B34" s="26"/>
      <c r="C34" s="17" t="s">
        <v>22</v>
      </c>
      <c r="D34" s="8"/>
      <c r="E34" s="8"/>
      <c r="F34" s="8"/>
      <c r="G34" s="8"/>
      <c r="H34" s="8">
        <v>5000</v>
      </c>
      <c r="I34" s="8">
        <v>5000</v>
      </c>
      <c r="J34" s="20">
        <f t="shared" si="0"/>
        <v>10000</v>
      </c>
    </row>
    <row r="35" spans="1:10" s="9" customFormat="1" ht="15.75" x14ac:dyDescent="0.2">
      <c r="A35" s="25"/>
      <c r="B35" s="26"/>
      <c r="C35" s="17" t="s">
        <v>33</v>
      </c>
      <c r="D35" s="8"/>
      <c r="E35" s="8"/>
      <c r="F35" s="8"/>
      <c r="G35" s="8"/>
      <c r="H35" s="8"/>
      <c r="I35" s="8"/>
      <c r="J35" s="20">
        <f t="shared" si="0"/>
        <v>0</v>
      </c>
    </row>
    <row r="36" spans="1:10" s="9" customFormat="1" ht="31.5" x14ac:dyDescent="0.2">
      <c r="A36" s="25"/>
      <c r="B36" s="26"/>
      <c r="C36" s="17" t="s">
        <v>34</v>
      </c>
      <c r="D36" s="8"/>
      <c r="E36" s="8"/>
      <c r="F36" s="8"/>
      <c r="G36" s="8"/>
      <c r="H36" s="8"/>
      <c r="I36" s="8"/>
      <c r="J36" s="20">
        <f t="shared" si="0"/>
        <v>0</v>
      </c>
    </row>
    <row r="37" spans="1:10" s="9" customFormat="1" ht="15.75" customHeight="1" x14ac:dyDescent="0.2">
      <c r="A37" s="25" t="s">
        <v>56</v>
      </c>
      <c r="B37" s="26" t="s">
        <v>61</v>
      </c>
      <c r="C37" s="17" t="s">
        <v>24</v>
      </c>
      <c r="D37" s="23"/>
      <c r="E37" s="23"/>
      <c r="F37" s="23"/>
      <c r="G37" s="23"/>
      <c r="H37" s="23"/>
      <c r="I37" s="23"/>
      <c r="J37" s="20">
        <f t="shared" si="0"/>
        <v>0</v>
      </c>
    </row>
    <row r="38" spans="1:10" s="9" customFormat="1" ht="15.75" x14ac:dyDescent="0.2">
      <c r="A38" s="25"/>
      <c r="B38" s="26"/>
      <c r="C38" s="17" t="s">
        <v>20</v>
      </c>
      <c r="D38" s="23"/>
      <c r="E38" s="23"/>
      <c r="F38" s="23"/>
      <c r="G38" s="23"/>
      <c r="H38" s="23"/>
      <c r="I38" s="23"/>
      <c r="J38" s="20">
        <f t="shared" si="0"/>
        <v>0</v>
      </c>
    </row>
    <row r="39" spans="1:10" s="9" customFormat="1" ht="31.5" x14ac:dyDescent="0.2">
      <c r="A39" s="25"/>
      <c r="B39" s="26"/>
      <c r="C39" s="17" t="s">
        <v>22</v>
      </c>
      <c r="D39" s="23"/>
      <c r="E39" s="23"/>
      <c r="F39" s="23"/>
      <c r="G39" s="23"/>
      <c r="H39" s="23"/>
      <c r="I39" s="23"/>
      <c r="J39" s="20">
        <f t="shared" si="0"/>
        <v>0</v>
      </c>
    </row>
    <row r="40" spans="1:10" s="9" customFormat="1" ht="15.75" x14ac:dyDescent="0.2">
      <c r="A40" s="25"/>
      <c r="B40" s="26"/>
      <c r="C40" s="17" t="s">
        <v>33</v>
      </c>
      <c r="D40" s="23"/>
      <c r="E40" s="23"/>
      <c r="F40" s="23"/>
      <c r="G40" s="23"/>
      <c r="H40" s="23"/>
      <c r="I40" s="23"/>
      <c r="J40" s="20">
        <f t="shared" si="0"/>
        <v>0</v>
      </c>
    </row>
    <row r="41" spans="1:10" s="9" customFormat="1" ht="31.5" x14ac:dyDescent="0.2">
      <c r="A41" s="25"/>
      <c r="B41" s="26"/>
      <c r="C41" s="17" t="s">
        <v>34</v>
      </c>
      <c r="D41" s="23"/>
      <c r="E41" s="23"/>
      <c r="F41" s="23"/>
      <c r="G41" s="23"/>
      <c r="H41" s="23"/>
      <c r="I41" s="23"/>
      <c r="J41" s="20">
        <f t="shared" si="0"/>
        <v>0</v>
      </c>
    </row>
    <row r="42" spans="1:10" s="9" customFormat="1" ht="15.75" customHeight="1" x14ac:dyDescent="0.2">
      <c r="A42" s="28" t="s">
        <v>29</v>
      </c>
      <c r="B42" s="26" t="s">
        <v>42</v>
      </c>
      <c r="C42" s="17" t="s">
        <v>24</v>
      </c>
      <c r="D42" s="8"/>
      <c r="E42" s="8"/>
      <c r="F42" s="8"/>
      <c r="G42" s="8">
        <v>2681.0720000000001</v>
      </c>
      <c r="H42" s="8">
        <v>2681.0720000000001</v>
      </c>
      <c r="I42" s="8">
        <v>2681.0720000000001</v>
      </c>
      <c r="J42" s="20">
        <f t="shared" si="0"/>
        <v>8043.2160000000003</v>
      </c>
    </row>
    <row r="43" spans="1:10" s="9" customFormat="1" ht="15.75" x14ac:dyDescent="0.2">
      <c r="A43" s="28"/>
      <c r="B43" s="26"/>
      <c r="C43" s="17" t="s">
        <v>20</v>
      </c>
      <c r="D43" s="8"/>
      <c r="E43" s="8"/>
      <c r="F43" s="8"/>
      <c r="G43" s="8"/>
      <c r="H43" s="8"/>
      <c r="I43" s="8"/>
      <c r="J43" s="20">
        <f t="shared" si="0"/>
        <v>0</v>
      </c>
    </row>
    <row r="44" spans="1:10" s="9" customFormat="1" ht="31.5" x14ac:dyDescent="0.2">
      <c r="A44" s="28"/>
      <c r="B44" s="26"/>
      <c r="C44" s="17" t="s">
        <v>22</v>
      </c>
      <c r="D44" s="8"/>
      <c r="E44" s="8"/>
      <c r="F44" s="8"/>
      <c r="G44" s="8">
        <v>1876.8</v>
      </c>
      <c r="H44" s="8">
        <v>1876.8</v>
      </c>
      <c r="I44" s="8">
        <v>1876.8</v>
      </c>
      <c r="J44" s="20">
        <f t="shared" si="0"/>
        <v>5630.4</v>
      </c>
    </row>
    <row r="45" spans="1:10" s="9" customFormat="1" ht="15.75" x14ac:dyDescent="0.2">
      <c r="A45" s="28"/>
      <c r="B45" s="26"/>
      <c r="C45" s="17" t="s">
        <v>33</v>
      </c>
      <c r="D45" s="8"/>
      <c r="E45" s="8"/>
      <c r="F45" s="8"/>
      <c r="G45" s="8">
        <v>804.3</v>
      </c>
      <c r="H45" s="8">
        <v>804.3</v>
      </c>
      <c r="I45" s="8">
        <v>804.3</v>
      </c>
      <c r="J45" s="20">
        <f t="shared" si="0"/>
        <v>2412.8999999999996</v>
      </c>
    </row>
    <row r="46" spans="1:10" s="9" customFormat="1" ht="31.5" x14ac:dyDescent="0.2">
      <c r="A46" s="28"/>
      <c r="B46" s="26"/>
      <c r="C46" s="17" t="s">
        <v>34</v>
      </c>
      <c r="D46" s="8"/>
      <c r="E46" s="8"/>
      <c r="F46" s="8"/>
      <c r="G46" s="8"/>
      <c r="H46" s="8"/>
      <c r="I46" s="14"/>
      <c r="J46" s="20">
        <f t="shared" si="0"/>
        <v>0</v>
      </c>
    </row>
    <row r="47" spans="1:10" s="9" customFormat="1" ht="15.75" customHeight="1" x14ac:dyDescent="0.2">
      <c r="A47" s="25" t="s">
        <v>30</v>
      </c>
      <c r="B47" s="26" t="s">
        <v>43</v>
      </c>
      <c r="C47" s="17" t="s">
        <v>24</v>
      </c>
      <c r="D47" s="8"/>
      <c r="E47" s="8"/>
      <c r="F47" s="8"/>
      <c r="G47" s="8">
        <v>2681.0720000000001</v>
      </c>
      <c r="H47" s="8">
        <v>2681.0720000000001</v>
      </c>
      <c r="I47" s="8">
        <v>2681.0720000000001</v>
      </c>
      <c r="J47" s="20">
        <f t="shared" si="0"/>
        <v>8043.2160000000003</v>
      </c>
    </row>
    <row r="48" spans="1:10" s="9" customFormat="1" ht="15.75" x14ac:dyDescent="0.2">
      <c r="A48" s="25"/>
      <c r="B48" s="26"/>
      <c r="C48" s="17" t="s">
        <v>20</v>
      </c>
      <c r="D48" s="8"/>
      <c r="E48" s="8"/>
      <c r="F48" s="8"/>
      <c r="G48" s="8"/>
      <c r="H48" s="8"/>
      <c r="I48" s="8"/>
      <c r="J48" s="20">
        <f t="shared" si="0"/>
        <v>0</v>
      </c>
    </row>
    <row r="49" spans="1:10" s="9" customFormat="1" ht="31.5" x14ac:dyDescent="0.2">
      <c r="A49" s="25"/>
      <c r="B49" s="26"/>
      <c r="C49" s="17" t="s">
        <v>22</v>
      </c>
      <c r="D49" s="8"/>
      <c r="E49" s="8"/>
      <c r="F49" s="8"/>
      <c r="G49" s="8">
        <v>1876.8</v>
      </c>
      <c r="H49" s="8">
        <v>1876.8</v>
      </c>
      <c r="I49" s="8">
        <v>1876.8</v>
      </c>
      <c r="J49" s="20">
        <f t="shared" si="0"/>
        <v>5630.4</v>
      </c>
    </row>
    <row r="50" spans="1:10" s="9" customFormat="1" ht="18.75" customHeight="1" x14ac:dyDescent="0.2">
      <c r="A50" s="25"/>
      <c r="B50" s="26"/>
      <c r="C50" s="17" t="s">
        <v>33</v>
      </c>
      <c r="D50" s="8"/>
      <c r="E50" s="8"/>
      <c r="F50" s="8"/>
      <c r="G50" s="8">
        <v>804.33</v>
      </c>
      <c r="H50" s="8">
        <v>804.33</v>
      </c>
      <c r="I50" s="8">
        <v>804.33</v>
      </c>
      <c r="J50" s="20">
        <f t="shared" si="0"/>
        <v>2412.9900000000002</v>
      </c>
    </row>
    <row r="51" spans="1:10" s="9" customFormat="1" ht="31.5" x14ac:dyDescent="0.2">
      <c r="A51" s="25"/>
      <c r="B51" s="26"/>
      <c r="C51" s="17" t="s">
        <v>34</v>
      </c>
      <c r="D51" s="8"/>
      <c r="E51" s="8"/>
      <c r="F51" s="8"/>
      <c r="G51" s="8"/>
      <c r="H51" s="8"/>
      <c r="I51" s="8"/>
      <c r="J51" s="20">
        <f t="shared" si="0"/>
        <v>0</v>
      </c>
    </row>
    <row r="52" spans="1:10" s="9" customFormat="1" ht="15.75" customHeight="1" x14ac:dyDescent="0.2">
      <c r="A52" s="25" t="s">
        <v>49</v>
      </c>
      <c r="B52" s="26" t="s">
        <v>69</v>
      </c>
      <c r="C52" s="17" t="s">
        <v>24</v>
      </c>
      <c r="D52" s="8"/>
      <c r="E52" s="8"/>
      <c r="F52" s="8"/>
      <c r="G52" s="8"/>
      <c r="H52" s="8"/>
      <c r="I52" s="8"/>
      <c r="J52" s="20">
        <f t="shared" si="0"/>
        <v>0</v>
      </c>
    </row>
    <row r="53" spans="1:10" s="9" customFormat="1" ht="15.75" x14ac:dyDescent="0.2">
      <c r="A53" s="25"/>
      <c r="B53" s="26"/>
      <c r="C53" s="17" t="s">
        <v>20</v>
      </c>
      <c r="D53" s="8"/>
      <c r="E53" s="8"/>
      <c r="F53" s="8"/>
      <c r="G53" s="8"/>
      <c r="H53" s="8"/>
      <c r="I53" s="8"/>
      <c r="J53" s="20">
        <f t="shared" si="0"/>
        <v>0</v>
      </c>
    </row>
    <row r="54" spans="1:10" s="9" customFormat="1" ht="31.5" x14ac:dyDescent="0.2">
      <c r="A54" s="25"/>
      <c r="B54" s="26"/>
      <c r="C54" s="17" t="s">
        <v>22</v>
      </c>
      <c r="D54" s="8"/>
      <c r="E54" s="8"/>
      <c r="F54" s="8"/>
      <c r="G54" s="8"/>
      <c r="H54" s="8"/>
      <c r="I54" s="8"/>
      <c r="J54" s="20">
        <f t="shared" si="0"/>
        <v>0</v>
      </c>
    </row>
    <row r="55" spans="1:10" s="9" customFormat="1" ht="18.75" customHeight="1" x14ac:dyDescent="0.2">
      <c r="A55" s="25"/>
      <c r="B55" s="26"/>
      <c r="C55" s="17" t="s">
        <v>33</v>
      </c>
      <c r="D55" s="8"/>
      <c r="E55" s="8"/>
      <c r="F55" s="8"/>
      <c r="G55" s="8"/>
      <c r="H55" s="8"/>
      <c r="I55" s="8"/>
      <c r="J55" s="20">
        <f t="shared" si="0"/>
        <v>0</v>
      </c>
    </row>
    <row r="56" spans="1:10" s="9" customFormat="1" ht="31.5" x14ac:dyDescent="0.2">
      <c r="A56" s="25"/>
      <c r="B56" s="26"/>
      <c r="C56" s="17" t="s">
        <v>34</v>
      </c>
      <c r="D56" s="8"/>
      <c r="E56" s="8"/>
      <c r="F56" s="8"/>
      <c r="G56" s="8"/>
      <c r="H56" s="8"/>
      <c r="I56" s="8"/>
      <c r="J56" s="20">
        <f t="shared" si="0"/>
        <v>0</v>
      </c>
    </row>
    <row r="57" spans="1:10" s="9" customFormat="1" ht="15.75" customHeight="1" x14ac:dyDescent="0.2">
      <c r="A57" s="25"/>
      <c r="B57" s="45" t="s">
        <v>66</v>
      </c>
      <c r="C57" s="17" t="s">
        <v>24</v>
      </c>
      <c r="D57" s="7"/>
      <c r="E57" s="8"/>
      <c r="F57" s="8"/>
      <c r="G57" s="8"/>
      <c r="H57" s="8"/>
      <c r="I57" s="8"/>
      <c r="J57" s="20">
        <f>SUM(E57:I57)</f>
        <v>0</v>
      </c>
    </row>
    <row r="58" spans="1:10" s="9" customFormat="1" ht="15.75" x14ac:dyDescent="0.2">
      <c r="A58" s="25"/>
      <c r="B58" s="45"/>
      <c r="C58" s="17" t="s">
        <v>20</v>
      </c>
      <c r="D58" s="7"/>
      <c r="E58" s="8"/>
      <c r="F58" s="8"/>
      <c r="G58" s="8"/>
      <c r="H58" s="8"/>
      <c r="I58" s="8"/>
      <c r="J58" s="20">
        <f>SUM(E58:I58)</f>
        <v>0</v>
      </c>
    </row>
    <row r="59" spans="1:10" s="9" customFormat="1" ht="31.5" x14ac:dyDescent="0.2">
      <c r="A59" s="25"/>
      <c r="B59" s="45"/>
      <c r="C59" s="17" t="s">
        <v>22</v>
      </c>
      <c r="D59" s="7"/>
      <c r="E59" s="8"/>
      <c r="F59" s="8"/>
      <c r="G59" s="8"/>
      <c r="H59" s="8"/>
      <c r="I59" s="8"/>
      <c r="J59" s="20">
        <f>SUM(E59:I59)</f>
        <v>0</v>
      </c>
    </row>
    <row r="60" spans="1:10" s="9" customFormat="1" ht="18.75" customHeight="1" x14ac:dyDescent="0.2">
      <c r="A60" s="25"/>
      <c r="B60" s="45"/>
      <c r="C60" s="17" t="s">
        <v>33</v>
      </c>
      <c r="D60" s="7"/>
      <c r="E60" s="8"/>
      <c r="F60" s="8"/>
      <c r="G60" s="8"/>
      <c r="H60" s="8"/>
      <c r="I60" s="8"/>
      <c r="J60" s="20">
        <f>SUM(E60:I60)</f>
        <v>0</v>
      </c>
    </row>
    <row r="61" spans="1:10" s="9" customFormat="1" ht="31.5" x14ac:dyDescent="0.2">
      <c r="A61" s="25"/>
      <c r="B61" s="45"/>
      <c r="C61" s="17" t="s">
        <v>34</v>
      </c>
      <c r="E61" s="8"/>
      <c r="F61" s="8"/>
      <c r="G61" s="8"/>
      <c r="H61" s="8"/>
      <c r="I61" s="8"/>
      <c r="J61" s="20">
        <f>SUM(E61:I61)</f>
        <v>0</v>
      </c>
    </row>
    <row r="62" spans="1:10" s="9" customFormat="1" ht="15.75" x14ac:dyDescent="0.2">
      <c r="A62" s="25"/>
      <c r="B62" s="45" t="s">
        <v>67</v>
      </c>
      <c r="C62" s="17" t="s">
        <v>24</v>
      </c>
      <c r="D62" s="8"/>
      <c r="E62" s="8"/>
      <c r="F62" s="8"/>
      <c r="G62" s="8"/>
      <c r="H62" s="8"/>
      <c r="I62" s="8"/>
      <c r="J62" s="20">
        <f t="shared" si="0"/>
        <v>0</v>
      </c>
    </row>
    <row r="63" spans="1:10" s="9" customFormat="1" ht="15.75" x14ac:dyDescent="0.2">
      <c r="A63" s="25"/>
      <c r="B63" s="45"/>
      <c r="C63" s="17" t="s">
        <v>20</v>
      </c>
      <c r="D63" s="8"/>
      <c r="E63" s="8"/>
      <c r="F63" s="8"/>
      <c r="G63" s="8"/>
      <c r="H63" s="8"/>
      <c r="I63" s="8"/>
      <c r="J63" s="20">
        <f t="shared" si="0"/>
        <v>0</v>
      </c>
    </row>
    <row r="64" spans="1:10" s="9" customFormat="1" ht="15.75" x14ac:dyDescent="0.2">
      <c r="A64" s="25"/>
      <c r="B64" s="45"/>
      <c r="C64" s="17" t="s">
        <v>21</v>
      </c>
      <c r="D64" s="8"/>
      <c r="E64" s="8"/>
      <c r="F64" s="8"/>
      <c r="G64" s="8"/>
      <c r="H64" s="8"/>
      <c r="I64" s="8"/>
      <c r="J64" s="20">
        <f t="shared" si="0"/>
        <v>0</v>
      </c>
    </row>
    <row r="65" spans="1:10" s="9" customFormat="1" ht="31.5" x14ac:dyDescent="0.2">
      <c r="A65" s="25"/>
      <c r="B65" s="45"/>
      <c r="C65" s="17" t="s">
        <v>22</v>
      </c>
      <c r="D65" s="8"/>
      <c r="E65" s="8"/>
      <c r="F65" s="8"/>
      <c r="G65" s="8"/>
      <c r="H65" s="8"/>
      <c r="I65" s="8"/>
      <c r="J65" s="20">
        <f t="shared" si="0"/>
        <v>0</v>
      </c>
    </row>
    <row r="66" spans="1:10" s="9" customFormat="1" ht="15.75" x14ac:dyDescent="0.2">
      <c r="A66" s="25"/>
      <c r="B66" s="45"/>
      <c r="C66" s="17" t="s">
        <v>33</v>
      </c>
      <c r="D66" s="8"/>
      <c r="E66" s="8"/>
      <c r="F66" s="8"/>
      <c r="G66" s="8"/>
      <c r="H66" s="8"/>
      <c r="I66" s="8"/>
      <c r="J66" s="20">
        <f t="shared" si="0"/>
        <v>0</v>
      </c>
    </row>
    <row r="67" spans="1:10" s="9" customFormat="1" ht="31.5" x14ac:dyDescent="0.2">
      <c r="A67" s="25"/>
      <c r="B67" s="45"/>
      <c r="C67" s="17" t="s">
        <v>34</v>
      </c>
      <c r="D67" s="8"/>
      <c r="E67" s="8"/>
      <c r="F67" s="8"/>
      <c r="G67" s="8"/>
      <c r="H67" s="8"/>
      <c r="I67" s="8"/>
      <c r="J67" s="20">
        <f t="shared" ref="J67:J77" si="1">SUM(D67:I67)</f>
        <v>0</v>
      </c>
    </row>
    <row r="68" spans="1:10" s="9" customFormat="1" ht="15.75" customHeight="1" x14ac:dyDescent="0.2">
      <c r="A68" s="25" t="s">
        <v>50</v>
      </c>
      <c r="B68" s="46" t="s">
        <v>44</v>
      </c>
      <c r="C68" s="17" t="s">
        <v>24</v>
      </c>
      <c r="D68" s="23"/>
      <c r="E68" s="8"/>
      <c r="F68" s="8"/>
      <c r="G68" s="8"/>
      <c r="H68" s="8"/>
      <c r="I68" s="8"/>
      <c r="J68" s="20">
        <f t="shared" si="1"/>
        <v>0</v>
      </c>
    </row>
    <row r="69" spans="1:10" s="9" customFormat="1" ht="15.75" x14ac:dyDescent="0.2">
      <c r="A69" s="25"/>
      <c r="B69" s="46"/>
      <c r="C69" s="17" t="s">
        <v>20</v>
      </c>
      <c r="D69" s="23"/>
      <c r="E69" s="8"/>
      <c r="F69" s="8"/>
      <c r="G69" s="8"/>
      <c r="H69" s="8"/>
      <c r="I69" s="8"/>
      <c r="J69" s="20">
        <f t="shared" si="1"/>
        <v>0</v>
      </c>
    </row>
    <row r="70" spans="1:10" s="9" customFormat="1" ht="31.5" x14ac:dyDescent="0.2">
      <c r="A70" s="25"/>
      <c r="B70" s="46"/>
      <c r="C70" s="17" t="s">
        <v>22</v>
      </c>
      <c r="D70" s="23"/>
      <c r="E70" s="8"/>
      <c r="F70" s="8"/>
      <c r="G70" s="8"/>
      <c r="H70" s="8"/>
      <c r="I70" s="8"/>
      <c r="J70" s="20">
        <f t="shared" si="1"/>
        <v>0</v>
      </c>
    </row>
    <row r="71" spans="1:10" s="9" customFormat="1" ht="18.75" customHeight="1" x14ac:dyDescent="0.2">
      <c r="A71" s="25"/>
      <c r="B71" s="46"/>
      <c r="C71" s="17" t="s">
        <v>33</v>
      </c>
      <c r="D71" s="23"/>
      <c r="E71" s="23"/>
      <c r="F71" s="23"/>
      <c r="G71" s="23"/>
      <c r="H71" s="23"/>
      <c r="I71" s="23"/>
      <c r="J71" s="20">
        <f t="shared" si="1"/>
        <v>0</v>
      </c>
    </row>
    <row r="72" spans="1:10" s="9" customFormat="1" ht="31.5" x14ac:dyDescent="0.2">
      <c r="A72" s="25"/>
      <c r="B72" s="46"/>
      <c r="C72" s="17" t="s">
        <v>34</v>
      </c>
      <c r="D72" s="23"/>
      <c r="E72" s="23"/>
      <c r="F72" s="23"/>
      <c r="G72" s="23"/>
      <c r="H72" s="23"/>
      <c r="I72" s="23"/>
      <c r="J72" s="20">
        <f t="shared" si="1"/>
        <v>0</v>
      </c>
    </row>
    <row r="73" spans="1:10" s="9" customFormat="1" ht="15.75" customHeight="1" x14ac:dyDescent="0.2">
      <c r="A73" s="25" t="s">
        <v>51</v>
      </c>
      <c r="B73" s="26" t="s">
        <v>45</v>
      </c>
      <c r="C73" s="17" t="s">
        <v>24</v>
      </c>
      <c r="D73" s="8"/>
      <c r="E73" s="23"/>
      <c r="F73" s="23"/>
      <c r="G73" s="23"/>
      <c r="H73" s="23"/>
      <c r="I73" s="23"/>
      <c r="J73" s="20">
        <f t="shared" si="1"/>
        <v>0</v>
      </c>
    </row>
    <row r="74" spans="1:10" s="9" customFormat="1" ht="15.75" x14ac:dyDescent="0.2">
      <c r="A74" s="25"/>
      <c r="B74" s="26"/>
      <c r="C74" s="17" t="s">
        <v>20</v>
      </c>
      <c r="D74" s="8"/>
      <c r="E74" s="23"/>
      <c r="F74" s="23"/>
      <c r="G74" s="23"/>
      <c r="H74" s="23"/>
      <c r="I74" s="23"/>
      <c r="J74" s="20">
        <f t="shared" si="1"/>
        <v>0</v>
      </c>
    </row>
    <row r="75" spans="1:10" s="9" customFormat="1" ht="31.5" x14ac:dyDescent="0.2">
      <c r="A75" s="25"/>
      <c r="B75" s="26"/>
      <c r="C75" s="17" t="s">
        <v>22</v>
      </c>
      <c r="D75" s="8"/>
      <c r="E75" s="23"/>
      <c r="F75" s="23"/>
      <c r="G75" s="23"/>
      <c r="H75" s="23"/>
      <c r="I75" s="23"/>
      <c r="J75" s="20">
        <f t="shared" si="1"/>
        <v>0</v>
      </c>
    </row>
    <row r="76" spans="1:10" s="9" customFormat="1" ht="18.75" customHeight="1" x14ac:dyDescent="0.2">
      <c r="A76" s="25"/>
      <c r="B76" s="26"/>
      <c r="C76" s="17" t="s">
        <v>33</v>
      </c>
      <c r="D76" s="8"/>
      <c r="E76" s="23"/>
      <c r="F76" s="23"/>
      <c r="G76" s="23"/>
      <c r="H76" s="23"/>
      <c r="I76" s="23"/>
      <c r="J76" s="20">
        <f t="shared" si="1"/>
        <v>0</v>
      </c>
    </row>
    <row r="77" spans="1:10" s="9" customFormat="1" ht="31.5" x14ac:dyDescent="0.2">
      <c r="A77" s="25"/>
      <c r="B77" s="26"/>
      <c r="C77" s="17" t="s">
        <v>34</v>
      </c>
      <c r="D77" s="23"/>
      <c r="E77" s="23"/>
      <c r="F77" s="23"/>
      <c r="G77" s="23"/>
      <c r="H77" s="23"/>
      <c r="I77" s="23"/>
      <c r="J77" s="20">
        <f t="shared" si="1"/>
        <v>0</v>
      </c>
    </row>
    <row r="78" spans="1:10" s="9" customFormat="1" ht="15.75" customHeight="1" x14ac:dyDescent="0.2">
      <c r="A78" s="36" t="s">
        <v>46</v>
      </c>
      <c r="B78" s="33" t="s">
        <v>47</v>
      </c>
      <c r="C78" s="17" t="s">
        <v>24</v>
      </c>
      <c r="D78" s="23"/>
      <c r="E78" s="23"/>
      <c r="F78" s="23"/>
      <c r="G78" s="23"/>
      <c r="H78" s="23"/>
      <c r="I78" s="23"/>
      <c r="J78" s="20"/>
    </row>
    <row r="79" spans="1:10" s="9" customFormat="1" ht="15.75" x14ac:dyDescent="0.2">
      <c r="A79" s="37"/>
      <c r="B79" s="34"/>
      <c r="C79" s="17" t="s">
        <v>20</v>
      </c>
      <c r="D79" s="8"/>
      <c r="E79" s="8"/>
      <c r="F79" s="8"/>
      <c r="G79" s="8"/>
      <c r="H79" s="8"/>
      <c r="I79" s="8"/>
      <c r="J79" s="20"/>
    </row>
    <row r="80" spans="1:10" s="9" customFormat="1" ht="15.75" x14ac:dyDescent="0.2">
      <c r="A80" s="37"/>
      <c r="B80" s="34"/>
      <c r="C80" s="17" t="s">
        <v>21</v>
      </c>
      <c r="D80" s="23"/>
      <c r="E80" s="23"/>
      <c r="F80" s="23"/>
      <c r="G80" s="23"/>
      <c r="H80" s="23"/>
      <c r="I80" s="23"/>
      <c r="J80" s="20"/>
    </row>
    <row r="81" spans="1:10" s="9" customFormat="1" ht="31.5" x14ac:dyDescent="0.2">
      <c r="A81" s="37"/>
      <c r="B81" s="34"/>
      <c r="C81" s="17" t="s">
        <v>22</v>
      </c>
      <c r="D81" s="23"/>
      <c r="E81" s="23"/>
      <c r="F81" s="23"/>
      <c r="G81" s="23"/>
      <c r="H81" s="23"/>
      <c r="I81" s="23"/>
      <c r="J81" s="20"/>
    </row>
    <row r="82" spans="1:10" s="9" customFormat="1" ht="15.75" x14ac:dyDescent="0.2">
      <c r="A82" s="37"/>
      <c r="B82" s="34"/>
      <c r="C82" s="17" t="s">
        <v>33</v>
      </c>
      <c r="D82" s="23"/>
      <c r="E82" s="23"/>
      <c r="F82" s="23"/>
      <c r="G82" s="23"/>
      <c r="H82" s="23"/>
      <c r="I82" s="23"/>
      <c r="J82" s="20"/>
    </row>
    <row r="83" spans="1:10" s="9" customFormat="1" ht="31.5" x14ac:dyDescent="0.2">
      <c r="A83" s="38"/>
      <c r="B83" s="35"/>
      <c r="C83" s="17" t="s">
        <v>34</v>
      </c>
      <c r="D83" s="23"/>
      <c r="E83" s="23"/>
      <c r="F83" s="23"/>
      <c r="G83" s="23"/>
      <c r="H83" s="23"/>
      <c r="I83" s="23"/>
      <c r="J83" s="20"/>
    </row>
    <row r="84" spans="1:10" s="9" customFormat="1" ht="15.75" customHeight="1" x14ac:dyDescent="0.2">
      <c r="A84" s="42" t="s">
        <v>48</v>
      </c>
      <c r="B84" s="33" t="s">
        <v>70</v>
      </c>
      <c r="C84" s="17" t="s">
        <v>24</v>
      </c>
      <c r="D84" s="23"/>
      <c r="E84" s="23"/>
      <c r="F84" s="23"/>
      <c r="G84" s="23"/>
      <c r="H84" s="23"/>
      <c r="I84" s="23"/>
      <c r="J84" s="20"/>
    </row>
    <row r="85" spans="1:10" s="9" customFormat="1" ht="15.75" x14ac:dyDescent="0.2">
      <c r="A85" s="43"/>
      <c r="B85" s="34"/>
      <c r="C85" s="17" t="s">
        <v>20</v>
      </c>
      <c r="D85" s="23"/>
      <c r="E85" s="23"/>
      <c r="F85" s="23"/>
      <c r="G85" s="23"/>
      <c r="H85" s="23"/>
      <c r="I85" s="23"/>
      <c r="J85" s="20"/>
    </row>
    <row r="86" spans="1:10" s="9" customFormat="1" ht="15.75" x14ac:dyDescent="0.2">
      <c r="A86" s="43"/>
      <c r="B86" s="34"/>
      <c r="C86" s="17" t="s">
        <v>21</v>
      </c>
      <c r="D86" s="23"/>
      <c r="E86" s="23"/>
      <c r="F86" s="23"/>
      <c r="G86" s="23"/>
      <c r="H86" s="23"/>
      <c r="I86" s="23"/>
      <c r="J86" s="20"/>
    </row>
    <row r="87" spans="1:10" s="9" customFormat="1" ht="31.5" x14ac:dyDescent="0.2">
      <c r="A87" s="43"/>
      <c r="B87" s="34"/>
      <c r="C87" s="17" t="s">
        <v>22</v>
      </c>
      <c r="D87" s="23"/>
      <c r="E87" s="23"/>
      <c r="F87" s="23"/>
      <c r="G87" s="23"/>
      <c r="H87" s="23"/>
      <c r="I87" s="23"/>
      <c r="J87" s="20"/>
    </row>
    <row r="88" spans="1:10" s="9" customFormat="1" ht="18.75" customHeight="1" x14ac:dyDescent="0.2">
      <c r="A88" s="43"/>
      <c r="B88" s="34"/>
      <c r="C88" s="17" t="s">
        <v>33</v>
      </c>
      <c r="D88" s="23"/>
      <c r="E88" s="23"/>
      <c r="F88" s="23"/>
      <c r="G88" s="23"/>
      <c r="H88" s="23"/>
      <c r="I88" s="23"/>
      <c r="J88" s="20"/>
    </row>
    <row r="89" spans="1:10" s="9" customFormat="1" ht="31.5" x14ac:dyDescent="0.2">
      <c r="A89" s="44"/>
      <c r="B89" s="35"/>
      <c r="C89" s="17" t="s">
        <v>34</v>
      </c>
      <c r="D89" s="23"/>
      <c r="E89" s="23"/>
      <c r="F89" s="23"/>
      <c r="G89" s="23"/>
      <c r="H89" s="23"/>
      <c r="I89" s="23"/>
      <c r="J89" s="20"/>
    </row>
    <row r="90" spans="1:10" s="9" customFormat="1" ht="50.25" customHeight="1" x14ac:dyDescent="0.2">
      <c r="A90" s="39"/>
      <c r="B90" s="33" t="s">
        <v>63</v>
      </c>
      <c r="C90" s="17" t="s">
        <v>24</v>
      </c>
      <c r="D90" s="23"/>
      <c r="E90" s="23"/>
      <c r="F90" s="23"/>
      <c r="G90" s="23"/>
      <c r="H90" s="23"/>
      <c r="I90" s="23"/>
      <c r="J90" s="20"/>
    </row>
    <row r="91" spans="1:10" s="9" customFormat="1" ht="50.25" customHeight="1" x14ac:dyDescent="0.2">
      <c r="A91" s="40"/>
      <c r="B91" s="34"/>
      <c r="C91" s="17" t="s">
        <v>20</v>
      </c>
      <c r="D91" s="8"/>
      <c r="E91" s="8"/>
      <c r="F91" s="8"/>
      <c r="G91" s="8"/>
      <c r="H91" s="8"/>
      <c r="I91" s="8"/>
      <c r="J91" s="20"/>
    </row>
    <row r="92" spans="1:10" s="9" customFormat="1" ht="50.25" customHeight="1" x14ac:dyDescent="0.2">
      <c r="A92" s="40"/>
      <c r="B92" s="34"/>
      <c r="C92" s="17" t="s">
        <v>21</v>
      </c>
      <c r="D92" s="24"/>
      <c r="E92" s="24"/>
      <c r="F92" s="24"/>
      <c r="G92" s="24"/>
      <c r="H92" s="24"/>
      <c r="I92" s="24"/>
      <c r="J92" s="20"/>
    </row>
    <row r="93" spans="1:10" s="9" customFormat="1" ht="50.25" customHeight="1" x14ac:dyDescent="0.2">
      <c r="A93" s="40"/>
      <c r="B93" s="34"/>
      <c r="C93" s="17" t="s">
        <v>22</v>
      </c>
      <c r="D93" s="24"/>
      <c r="E93" s="24"/>
      <c r="F93" s="24"/>
      <c r="G93" s="24"/>
      <c r="H93" s="24"/>
      <c r="I93" s="24"/>
      <c r="J93" s="20"/>
    </row>
    <row r="94" spans="1:10" s="9" customFormat="1" ht="50.25" customHeight="1" x14ac:dyDescent="0.2">
      <c r="A94" s="40"/>
      <c r="B94" s="34"/>
      <c r="C94" s="17" t="s">
        <v>33</v>
      </c>
      <c r="D94" s="24"/>
      <c r="E94" s="24"/>
      <c r="F94" s="24"/>
      <c r="G94" s="24"/>
      <c r="H94" s="24"/>
      <c r="I94" s="24"/>
      <c r="J94" s="20"/>
    </row>
    <row r="95" spans="1:10" s="9" customFormat="1" ht="50.25" customHeight="1" x14ac:dyDescent="0.2">
      <c r="A95" s="40"/>
      <c r="B95" s="35"/>
      <c r="C95" s="17" t="s">
        <v>34</v>
      </c>
      <c r="D95" s="24"/>
      <c r="E95" s="24"/>
      <c r="F95" s="24"/>
      <c r="G95" s="24"/>
      <c r="H95" s="24"/>
      <c r="I95" s="24"/>
      <c r="J95" s="20"/>
    </row>
    <row r="96" spans="1:10" s="9" customFormat="1" ht="58.5" customHeight="1" x14ac:dyDescent="0.2">
      <c r="A96" s="40"/>
      <c r="B96" s="33" t="s">
        <v>64</v>
      </c>
      <c r="C96" s="17" t="s">
        <v>24</v>
      </c>
      <c r="D96" s="24"/>
      <c r="E96" s="24"/>
      <c r="F96" s="24"/>
      <c r="G96" s="24"/>
      <c r="H96" s="24"/>
      <c r="I96" s="24"/>
      <c r="J96" s="20"/>
    </row>
    <row r="97" spans="1:10" s="9" customFormat="1" ht="58.5" customHeight="1" x14ac:dyDescent="0.2">
      <c r="A97" s="40"/>
      <c r="B97" s="34"/>
      <c r="C97" s="17" t="s">
        <v>20</v>
      </c>
      <c r="D97" s="8"/>
      <c r="E97" s="8"/>
      <c r="F97" s="8"/>
      <c r="G97" s="8"/>
      <c r="H97" s="8"/>
      <c r="I97" s="8"/>
      <c r="J97" s="20"/>
    </row>
    <row r="98" spans="1:10" s="9" customFormat="1" ht="58.5" customHeight="1" x14ac:dyDescent="0.2">
      <c r="A98" s="40"/>
      <c r="B98" s="34"/>
      <c r="C98" s="17" t="s">
        <v>21</v>
      </c>
      <c r="D98" s="8"/>
      <c r="E98" s="8"/>
      <c r="F98" s="8"/>
      <c r="G98" s="8"/>
      <c r="H98" s="8"/>
      <c r="I98" s="8"/>
      <c r="J98" s="20"/>
    </row>
    <row r="99" spans="1:10" s="9" customFormat="1" ht="58.5" customHeight="1" x14ac:dyDescent="0.2">
      <c r="A99" s="40"/>
      <c r="B99" s="34"/>
      <c r="C99" s="17" t="s">
        <v>22</v>
      </c>
      <c r="D99" s="8"/>
      <c r="E99" s="8"/>
      <c r="F99" s="8"/>
      <c r="G99" s="8"/>
      <c r="H99" s="8"/>
      <c r="I99" s="8"/>
      <c r="J99" s="20"/>
    </row>
    <row r="100" spans="1:10" s="9" customFormat="1" ht="58.5" customHeight="1" x14ac:dyDescent="0.2">
      <c r="A100" s="40"/>
      <c r="B100" s="34"/>
      <c r="C100" s="17" t="s">
        <v>33</v>
      </c>
      <c r="D100" s="8"/>
      <c r="E100" s="8"/>
      <c r="F100" s="8"/>
      <c r="G100" s="8"/>
      <c r="H100" s="8"/>
      <c r="I100" s="8"/>
      <c r="J100" s="20"/>
    </row>
    <row r="101" spans="1:10" s="9" customFormat="1" ht="58.5" customHeight="1" x14ac:dyDescent="0.2">
      <c r="A101" s="41"/>
      <c r="B101" s="35"/>
      <c r="C101" s="17" t="s">
        <v>34</v>
      </c>
      <c r="D101" s="8"/>
      <c r="E101" s="8"/>
      <c r="F101" s="8"/>
      <c r="G101" s="8"/>
      <c r="H101" s="8"/>
      <c r="I101" s="8"/>
      <c r="J101" s="20"/>
    </row>
  </sheetData>
  <mergeCells count="40">
    <mergeCell ref="H2:I3"/>
    <mergeCell ref="A12:A16"/>
    <mergeCell ref="B12:B16"/>
    <mergeCell ref="A6:I6"/>
    <mergeCell ref="A7:I7"/>
    <mergeCell ref="D9:I9"/>
    <mergeCell ref="A9:A10"/>
    <mergeCell ref="B9:B10"/>
    <mergeCell ref="C9:C10"/>
    <mergeCell ref="A17:A21"/>
    <mergeCell ref="B17:B21"/>
    <mergeCell ref="A47:A51"/>
    <mergeCell ref="B47:B51"/>
    <mergeCell ref="A27:A31"/>
    <mergeCell ref="A32:A36"/>
    <mergeCell ref="A37:A41"/>
    <mergeCell ref="B37:B41"/>
    <mergeCell ref="A42:A46"/>
    <mergeCell ref="B42:B46"/>
    <mergeCell ref="B22:B26"/>
    <mergeCell ref="A22:A26"/>
    <mergeCell ref="B27:B31"/>
    <mergeCell ref="B52:B56"/>
    <mergeCell ref="B32:B36"/>
    <mergeCell ref="A52:A56"/>
    <mergeCell ref="A73:A77"/>
    <mergeCell ref="B73:B77"/>
    <mergeCell ref="B57:B61"/>
    <mergeCell ref="B62:B67"/>
    <mergeCell ref="A62:A67"/>
    <mergeCell ref="A57:A61"/>
    <mergeCell ref="A68:A72"/>
    <mergeCell ref="B68:B72"/>
    <mergeCell ref="B78:B83"/>
    <mergeCell ref="A78:A83"/>
    <mergeCell ref="B96:B101"/>
    <mergeCell ref="B90:B95"/>
    <mergeCell ref="A90:A101"/>
    <mergeCell ref="B84:B89"/>
    <mergeCell ref="A84:A89"/>
  </mergeCells>
  <phoneticPr fontId="13" type="noConversion"/>
  <pageMargins left="0.98425196850393704" right="0.59055118110236227" top="1.1811023622047245" bottom="0.59055118110236227" header="0.31496062992125984" footer="0.31496062992125984"/>
  <pageSetup paperSize="9" scale="75" firstPageNumber="76" fitToHeight="10" orientation="landscape" useFirstPageNumber="1" r:id="rId1"/>
  <headerFooter>
    <oddHeader>&amp;R&amp;P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3</vt:i4>
      </vt:variant>
    </vt:vector>
  </HeadingPairs>
  <TitlesOfParts>
    <vt:vector size="5" baseType="lpstr">
      <vt:lpstr>Лист1</vt:lpstr>
      <vt:lpstr>Лист2</vt:lpstr>
      <vt:lpstr>Лист1!Заголовки_для_печати</vt:lpstr>
      <vt:lpstr>Лист2!Заголовки_для_печати</vt:lpstr>
      <vt:lpstr>Лист2!Область_печати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инвест1</dc:creator>
  <cp:lastModifiedBy>Админ</cp:lastModifiedBy>
  <cp:lastPrinted>2020-02-04T06:27:08Z</cp:lastPrinted>
  <dcterms:created xsi:type="dcterms:W3CDTF">2019-04-09T13:13:41Z</dcterms:created>
  <dcterms:modified xsi:type="dcterms:W3CDTF">2022-10-05T08:08:54Z</dcterms:modified>
</cp:coreProperties>
</file>